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211050\"/>
    </mc:Choice>
  </mc:AlternateContent>
  <xr:revisionPtr revIDLastSave="0" documentId="13_ncr:1_{1175F916-EFC8-4858-B83C-295CE460B1C5}" xr6:coauthVersionLast="47" xr6:coauthVersionMax="47" xr10:uidLastSave="{00000000-0000-0000-0000-000000000000}"/>
  <bookViews>
    <workbookView xWindow="28680" yWindow="-120" windowWidth="29040" windowHeight="15720" tabRatio="871" xr2:uid="{B84CFDA5-78D4-438F-8239-7B179FB7E5F1}"/>
  </bookViews>
  <sheets>
    <sheet name="GR NOTES" sheetId="1" r:id="rId1"/>
    <sheet name="QTY" sheetId="26" r:id="rId2"/>
    <sheet name="ESTIMATE" sheetId="33" r:id="rId3"/>
    <sheet name="Shoulder widths &amp; offsets" sheetId="29" r:id="rId4"/>
    <sheet name="Reduced post spacing" sheetId="31" r:id="rId5"/>
    <sheet name="Drive &amp; Side Rds" sheetId="30" r:id="rId6"/>
    <sheet name="ESTIMATE - RUNS 1-5" sheetId="6" state="hidden" r:id="rId7"/>
    <sheet name="Prelim Estimate" sheetId="2" state="hidden" r:id="rId8"/>
  </sheets>
  <definedNames>
    <definedName name="_xlnm._FilterDatabase" localSheetId="0" hidden="1">'GR NOTES'!$O$1:$O$133</definedName>
    <definedName name="_xlnm._FilterDatabase" localSheetId="7" hidden="1">'Prelim Estimate'!$E$1:$F$51</definedName>
    <definedName name="_xlnm._FilterDatabase" localSheetId="1" hidden="1">QTY!$A$1:$N$23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2" i="33" l="1"/>
  <c r="L3" i="26"/>
  <c r="L8" i="26"/>
  <c r="D22" i="33"/>
  <c r="D21" i="33"/>
  <c r="G16" i="26"/>
  <c r="F16" i="26"/>
  <c r="E16" i="26"/>
  <c r="D16" i="26"/>
  <c r="C16" i="26"/>
  <c r="B16" i="26"/>
  <c r="G15" i="26"/>
  <c r="F15" i="26"/>
  <c r="E15" i="26"/>
  <c r="D15" i="26"/>
  <c r="C15" i="26"/>
  <c r="B15" i="26"/>
  <c r="A16" i="26"/>
  <c r="A15" i="26"/>
  <c r="G12" i="26"/>
  <c r="F12" i="26"/>
  <c r="E12" i="26"/>
  <c r="D12" i="26"/>
  <c r="C12" i="26"/>
  <c r="B12" i="26"/>
  <c r="G11" i="26"/>
  <c r="F11" i="26"/>
  <c r="E11" i="26"/>
  <c r="D11" i="26"/>
  <c r="C11" i="26"/>
  <c r="B11" i="26"/>
  <c r="A12" i="26"/>
  <c r="A11" i="26"/>
  <c r="G8" i="26"/>
  <c r="F8" i="26"/>
  <c r="E8" i="26"/>
  <c r="D8" i="26"/>
  <c r="C8" i="26"/>
  <c r="B8" i="26"/>
  <c r="A8" i="26"/>
  <c r="A7" i="26"/>
  <c r="G3" i="26"/>
  <c r="F3" i="26"/>
  <c r="E3" i="26"/>
  <c r="D3" i="26"/>
  <c r="C3" i="26"/>
  <c r="B3" i="26"/>
  <c r="G2" i="26"/>
  <c r="F2" i="26"/>
  <c r="E2" i="26"/>
  <c r="D2" i="26"/>
  <c r="C2" i="26"/>
  <c r="B2" i="26"/>
  <c r="A3" i="26"/>
  <c r="A2" i="26"/>
  <c r="D5" i="26"/>
  <c r="D4" i="26"/>
  <c r="J68" i="33"/>
  <c r="J67" i="33"/>
  <c r="J66" i="33"/>
  <c r="G65" i="33"/>
  <c r="G68" i="33" s="1"/>
  <c r="K68" i="33" s="1"/>
  <c r="P20" i="26"/>
  <c r="D17" i="33" s="1"/>
  <c r="G17" i="33" s="1"/>
  <c r="O20" i="26"/>
  <c r="D9" i="33" s="1"/>
  <c r="L109" i="1"/>
  <c r="K109" i="1"/>
  <c r="G66" i="33" l="1"/>
  <c r="K66" i="33" s="1"/>
  <c r="G67" i="33"/>
  <c r="K67" i="33" s="1"/>
  <c r="G9" i="33"/>
  <c r="G109" i="1"/>
  <c r="G104" i="1"/>
  <c r="G99" i="1"/>
  <c r="G94" i="1"/>
  <c r="G89" i="1"/>
  <c r="G84" i="1"/>
  <c r="G79" i="1"/>
  <c r="G114" i="1"/>
  <c r="K114" i="1"/>
  <c r="L114" i="1"/>
  <c r="M114" i="1"/>
  <c r="G74" i="1"/>
  <c r="K119" i="1"/>
  <c r="M119" i="1"/>
  <c r="K14" i="1"/>
  <c r="M14" i="1" l="1"/>
  <c r="D28" i="33"/>
  <c r="G28" i="33" s="1"/>
  <c r="P45" i="33"/>
  <c r="P44" i="33"/>
  <c r="P43" i="33"/>
  <c r="P42" i="33"/>
  <c r="L45" i="33"/>
  <c r="L44" i="33"/>
  <c r="L43" i="33"/>
  <c r="L42" i="33"/>
  <c r="D24" i="33"/>
  <c r="D23" i="33"/>
  <c r="I13" i="33" s="1"/>
  <c r="I16" i="33"/>
  <c r="I15" i="33"/>
  <c r="D20" i="33"/>
  <c r="I14" i="33" s="1"/>
  <c r="D44" i="33" l="1"/>
  <c r="D45" i="33" s="1"/>
  <c r="M44" i="1"/>
  <c r="L44" i="1"/>
  <c r="K44" i="1"/>
  <c r="K9" i="1" l="1"/>
  <c r="M9" i="1"/>
  <c r="D11" i="33"/>
  <c r="G11" i="33" s="1"/>
  <c r="G24" i="33"/>
  <c r="C18" i="26"/>
  <c r="B18" i="26"/>
  <c r="C17" i="26"/>
  <c r="B17" i="26"/>
  <c r="C14" i="26"/>
  <c r="B14" i="26"/>
  <c r="L69" i="1"/>
  <c r="C13" i="26"/>
  <c r="B13" i="26"/>
  <c r="K64" i="1"/>
  <c r="K59" i="1"/>
  <c r="K129" i="1"/>
  <c r="G22" i="33"/>
  <c r="G21" i="33"/>
  <c r="D10" i="33"/>
  <c r="G10" i="33" s="1"/>
  <c r="G18" i="26"/>
  <c r="F18" i="26"/>
  <c r="E18" i="26"/>
  <c r="G17" i="26"/>
  <c r="F17" i="26"/>
  <c r="E17" i="26"/>
  <c r="G14" i="26"/>
  <c r="F14" i="26"/>
  <c r="E14" i="26"/>
  <c r="G13" i="26"/>
  <c r="F13" i="26"/>
  <c r="E13" i="26"/>
  <c r="G10" i="26"/>
  <c r="F10" i="26"/>
  <c r="E10" i="26"/>
  <c r="C10" i="26"/>
  <c r="B10" i="26"/>
  <c r="G9" i="26"/>
  <c r="F9" i="26"/>
  <c r="C9" i="26"/>
  <c r="B9" i="26"/>
  <c r="G6" i="26"/>
  <c r="F6" i="26"/>
  <c r="E6" i="26"/>
  <c r="C6" i="26"/>
  <c r="B6" i="26"/>
  <c r="G5" i="26"/>
  <c r="F5" i="26"/>
  <c r="C5" i="26"/>
  <c r="B5" i="26"/>
  <c r="M24" i="1"/>
  <c r="E5" i="26" s="1"/>
  <c r="M19" i="1"/>
  <c r="E4" i="26" s="1"/>
  <c r="G4" i="26"/>
  <c r="F4" i="26"/>
  <c r="C4" i="26"/>
  <c r="B4" i="26"/>
  <c r="M3" i="26"/>
  <c r="A18" i="26"/>
  <c r="A17" i="26"/>
  <c r="A14" i="26"/>
  <c r="A13" i="26"/>
  <c r="A10" i="26"/>
  <c r="A9" i="26"/>
  <c r="A6" i="26"/>
  <c r="A5" i="26"/>
  <c r="A4" i="26"/>
  <c r="G25" i="33"/>
  <c r="G23" i="33"/>
  <c r="G14" i="33"/>
  <c r="G13" i="33"/>
  <c r="G12" i="33"/>
  <c r="G129" i="1"/>
  <c r="D18" i="26" s="1"/>
  <c r="L124" i="1"/>
  <c r="K124" i="1"/>
  <c r="G124" i="1"/>
  <c r="D17" i="26" s="1"/>
  <c r="L119" i="1"/>
  <c r="G119" i="1"/>
  <c r="G69" i="1"/>
  <c r="D14" i="26" s="1"/>
  <c r="L64" i="1"/>
  <c r="G64" i="1"/>
  <c r="D13" i="26" s="1"/>
  <c r="G54" i="1"/>
  <c r="K54" i="1"/>
  <c r="L59" i="1"/>
  <c r="G59" i="1"/>
  <c r="K49" i="1"/>
  <c r="G49" i="1"/>
  <c r="D10" i="26" s="1"/>
  <c r="E9" i="26"/>
  <c r="G44" i="1"/>
  <c r="D9" i="26" s="1"/>
  <c r="M39" i="1"/>
  <c r="K39" i="1"/>
  <c r="G39" i="1"/>
  <c r="K34" i="1"/>
  <c r="G34" i="1"/>
  <c r="L10" i="26" l="1"/>
  <c r="M10" i="26"/>
  <c r="L5" i="26"/>
  <c r="M5" i="26"/>
  <c r="L12" i="26"/>
  <c r="M12" i="26"/>
  <c r="L2" i="26"/>
  <c r="M2" i="26"/>
  <c r="M16" i="26"/>
  <c r="L16" i="26"/>
  <c r="L6" i="26"/>
  <c r="M6" i="26"/>
  <c r="M17" i="26"/>
  <c r="L17" i="26"/>
  <c r="L9" i="26"/>
  <c r="M9" i="26"/>
  <c r="L4" i="26"/>
  <c r="M4" i="26"/>
  <c r="M15" i="26"/>
  <c r="L15" i="26"/>
  <c r="M8" i="26"/>
  <c r="M18" i="26"/>
  <c r="L18" i="26"/>
  <c r="L11" i="26"/>
  <c r="M11" i="26"/>
  <c r="L13" i="26"/>
  <c r="M13" i="26"/>
  <c r="M14" i="26"/>
  <c r="L14" i="26"/>
  <c r="E20" i="26"/>
  <c r="G42" i="33"/>
  <c r="G44" i="33"/>
  <c r="G20" i="33"/>
  <c r="L29" i="1"/>
  <c r="K29" i="1"/>
  <c r="G29" i="1"/>
  <c r="D6" i="26" s="1"/>
  <c r="K24" i="1"/>
  <c r="L24" i="1"/>
  <c r="L19" i="1"/>
  <c r="K19" i="1"/>
  <c r="D46" i="33" l="1"/>
  <c r="G46" i="33" s="1"/>
  <c r="G45" i="33"/>
  <c r="D48" i="33"/>
  <c r="G48" i="33" s="1"/>
  <c r="D47" i="33"/>
  <c r="G47" i="33" s="1"/>
  <c r="G24" i="1"/>
  <c r="G19" i="1"/>
  <c r="L9" i="1"/>
  <c r="G9" i="1"/>
  <c r="L14" i="1" l="1"/>
  <c r="G14" i="1" l="1"/>
  <c r="D20" i="26" s="1"/>
  <c r="L39" i="1" l="1"/>
  <c r="N20" i="26"/>
  <c r="D43" i="33" s="1"/>
  <c r="G43" i="33" s="1"/>
  <c r="L129" i="1"/>
  <c r="K69" i="1"/>
  <c r="L54" i="1"/>
  <c r="L49" i="1"/>
  <c r="L34" i="1"/>
  <c r="K20" i="26"/>
  <c r="J20" i="26"/>
  <c r="D36" i="33" s="1"/>
  <c r="G36" i="33" s="1"/>
  <c r="I20" i="26"/>
  <c r="D29" i="33" s="1"/>
  <c r="G29" i="33" s="1"/>
  <c r="H20" i="26"/>
  <c r="D18" i="33" s="1"/>
  <c r="G18" i="33" s="1"/>
  <c r="D37" i="33" l="1"/>
  <c r="G37" i="33" s="1"/>
  <c r="D35" i="33"/>
  <c r="G35" i="33" s="1"/>
  <c r="D27" i="33"/>
  <c r="D8" i="33"/>
  <c r="D16" i="33"/>
  <c r="D19" i="33" s="1"/>
  <c r="G19" i="33" s="1"/>
  <c r="G8" i="33" l="1"/>
  <c r="D7" i="33"/>
  <c r="G7" i="33" s="1"/>
  <c r="G27" i="33"/>
  <c r="I12" i="33"/>
  <c r="G16" i="33"/>
  <c r="M20" i="26"/>
  <c r="D26" i="33" s="1"/>
  <c r="I11" i="33" s="1"/>
  <c r="I18" i="33" s="1"/>
  <c r="L20" i="26"/>
  <c r="D34" i="33" s="1"/>
  <c r="G34" i="33" s="1"/>
  <c r="G39" i="33" s="1"/>
  <c r="G26" i="33" l="1"/>
  <c r="G31" i="33" s="1"/>
  <c r="I19" i="33"/>
  <c r="G31" i="6"/>
  <c r="D45" i="6"/>
  <c r="F49" i="6" s="1"/>
  <c r="D29" i="6"/>
  <c r="G29" i="6" s="1"/>
  <c r="D18" i="6"/>
  <c r="G18" i="6" s="1"/>
  <c r="D17" i="6"/>
  <c r="D11" i="6"/>
  <c r="D25" i="6"/>
  <c r="D27" i="6" s="1"/>
  <c r="G27" i="6" s="1"/>
  <c r="D24" i="6"/>
  <c r="G24" i="6" s="1"/>
  <c r="G19" i="6"/>
  <c r="G12" i="6"/>
  <c r="G10" i="6"/>
  <c r="G9" i="6"/>
  <c r="G6" i="6"/>
  <c r="G5" i="6"/>
  <c r="O34" i="2"/>
  <c r="O36" i="2"/>
  <c r="O35" i="2"/>
  <c r="N53" i="2"/>
  <c r="N52" i="2"/>
  <c r="N51" i="2"/>
  <c r="L44" i="2"/>
  <c r="O31" i="2"/>
  <c r="O30" i="2"/>
  <c r="L14" i="2"/>
  <c r="N32" i="2"/>
  <c r="N31" i="2"/>
  <c r="N30" i="2"/>
  <c r="N49" i="2"/>
  <c r="N48" i="2"/>
  <c r="N47" i="2"/>
  <c r="L46" i="2"/>
  <c r="N44" i="2"/>
  <c r="L24" i="2"/>
  <c r="L23" i="2"/>
  <c r="L22" i="2"/>
  <c r="L21" i="2"/>
  <c r="L20" i="2"/>
  <c r="L13" i="2"/>
  <c r="L19" i="2"/>
  <c r="G49" i="33" l="1"/>
  <c r="G51" i="33" s="1"/>
  <c r="F56" i="33" s="1"/>
  <c r="G56" i="33" s="1"/>
  <c r="I51" i="33"/>
  <c r="F50" i="6"/>
  <c r="F48" i="6"/>
  <c r="D28" i="6"/>
  <c r="G28" i="6" s="1"/>
  <c r="D26" i="6"/>
  <c r="G26" i="6" s="1"/>
  <c r="G25" i="6"/>
  <c r="O38" i="2"/>
  <c r="O40" i="2" s="1"/>
  <c r="O14" i="2"/>
  <c r="O13" i="2"/>
  <c r="O25" i="2"/>
  <c r="O24" i="2"/>
  <c r="O23" i="2"/>
  <c r="O22" i="2"/>
  <c r="O21" i="2"/>
  <c r="O20" i="2"/>
  <c r="O27" i="2" s="1"/>
  <c r="O19" i="2"/>
  <c r="O12" i="2"/>
  <c r="O11" i="2"/>
  <c r="O10" i="2"/>
  <c r="O8" i="2"/>
  <c r="O7" i="2"/>
  <c r="O6" i="2"/>
  <c r="O5" i="2"/>
  <c r="O16" i="2" s="1"/>
  <c r="G51" i="2"/>
  <c r="O4" i="2"/>
  <c r="F55" i="33" l="1"/>
  <c r="G55" i="33" s="1"/>
  <c r="F54" i="33"/>
  <c r="G11" i="6"/>
  <c r="G17" i="6"/>
  <c r="G21" i="6" s="1"/>
  <c r="G8" i="6"/>
  <c r="G54" i="33" l="1"/>
  <c r="G58" i="33" s="1"/>
  <c r="G61" i="33" s="1"/>
  <c r="G4" i="6"/>
  <c r="G14" i="6" s="1"/>
  <c r="F36" i="6" l="1"/>
  <c r="G36" i="6" s="1"/>
  <c r="F35" i="6"/>
  <c r="G35" i="6" s="1"/>
  <c r="F34" i="6"/>
  <c r="G34" i="6" s="1"/>
  <c r="G38" i="6" l="1"/>
  <c r="G41" i="6" s="1"/>
</calcChain>
</file>

<file path=xl/sharedStrings.xml><?xml version="1.0" encoding="utf-8"?>
<sst xmlns="http://schemas.openxmlformats.org/spreadsheetml/2006/main" count="868" uniqueCount="272">
  <si>
    <t>GR Run</t>
  </si>
  <si>
    <t>Comments</t>
  </si>
  <si>
    <t>Side</t>
  </si>
  <si>
    <t>Left</t>
  </si>
  <si>
    <t>EXISTING</t>
  </si>
  <si>
    <t>PROPOSED</t>
  </si>
  <si>
    <t>Approach Unit</t>
  </si>
  <si>
    <t>Departure Unit</t>
  </si>
  <si>
    <t>Type T</t>
  </si>
  <si>
    <t>Right</t>
  </si>
  <si>
    <t>Type A</t>
  </si>
  <si>
    <t>Type E  (SKT)</t>
  </si>
  <si>
    <t>SLM start</t>
  </si>
  <si>
    <t>SLM end</t>
  </si>
  <si>
    <t>App. LON</t>
  </si>
  <si>
    <t>Dep. LON</t>
  </si>
  <si>
    <t>App. CZ</t>
  </si>
  <si>
    <t>Dep. CZ</t>
  </si>
  <si>
    <t>PID#</t>
  </si>
  <si>
    <t>On NHS?</t>
  </si>
  <si>
    <t>Offset from TW</t>
  </si>
  <si>
    <t>Omit post for culvert? Y/N</t>
  </si>
  <si>
    <t>Approach Hazard</t>
  </si>
  <si>
    <t>Departure Hazard</t>
  </si>
  <si>
    <t>Rail Length</t>
  </si>
  <si>
    <t>Design Speed=</t>
  </si>
  <si>
    <t>Culvert?  Y/N (#):  Fillover Depth, (pipe size)</t>
  </si>
  <si>
    <t>ADT=</t>
  </si>
  <si>
    <t>Function Class=</t>
  </si>
  <si>
    <t>Type E  (ET-Plus)</t>
  </si>
  <si>
    <t>Item No.</t>
  </si>
  <si>
    <t>Description</t>
  </si>
  <si>
    <t>Unit Price</t>
  </si>
  <si>
    <t>Total</t>
  </si>
  <si>
    <t>Quantity</t>
  </si>
  <si>
    <t>202E38000</t>
  </si>
  <si>
    <t>Guardrail Removed</t>
  </si>
  <si>
    <t>202E42000</t>
  </si>
  <si>
    <t>Anchor Assembly Removed, Type A</t>
  </si>
  <si>
    <t>Unit</t>
  </si>
  <si>
    <t>FT</t>
  </si>
  <si>
    <t>EA</t>
  </si>
  <si>
    <t>202E42010</t>
  </si>
  <si>
    <t>Anchor Assembly Removed, Type E</t>
  </si>
  <si>
    <t>202E42040</t>
  </si>
  <si>
    <t>Anchor Assembly Removed, Type T</t>
  </si>
  <si>
    <t>202E47000</t>
  </si>
  <si>
    <t>Bridge Terminal Assembly Removed</t>
  </si>
  <si>
    <t>606E15100</t>
  </si>
  <si>
    <t>606E26150</t>
  </si>
  <si>
    <t>Anchor Assembly MGS, Type E</t>
  </si>
  <si>
    <t>606E26550</t>
  </si>
  <si>
    <t>Anchor Assembly MGS, Type T</t>
  </si>
  <si>
    <t>SUB-TOTAL</t>
  </si>
  <si>
    <t>EROSION CONTROL</t>
  </si>
  <si>
    <t>203E20001</t>
  </si>
  <si>
    <t>CY</t>
  </si>
  <si>
    <t>659E20000</t>
  </si>
  <si>
    <t>Commercial Fertilizer</t>
  </si>
  <si>
    <t>Ton</t>
  </si>
  <si>
    <t>659E00510</t>
  </si>
  <si>
    <t>Seeding &amp; Mulching, Class 2</t>
  </si>
  <si>
    <t>SY</t>
  </si>
  <si>
    <t>659E31000</t>
  </si>
  <si>
    <t>Lime</t>
  </si>
  <si>
    <t>Acre</t>
  </si>
  <si>
    <t>670E00500</t>
  </si>
  <si>
    <t>659E35000</t>
  </si>
  <si>
    <t>Water</t>
  </si>
  <si>
    <t>Mgal</t>
  </si>
  <si>
    <t>Slope Erosion Protection</t>
  </si>
  <si>
    <t>832E3000</t>
  </si>
  <si>
    <t>Erosion Control</t>
  </si>
  <si>
    <t>ROADWAY</t>
  </si>
  <si>
    <t>606E5000</t>
  </si>
  <si>
    <t>Reshaping Berm</t>
  </si>
  <si>
    <t>Barrier Reflector, Type 2, Bi-Directional</t>
  </si>
  <si>
    <t>INCIDENTALS</t>
  </si>
  <si>
    <t>614E11000</t>
  </si>
  <si>
    <t>Maintaining Traffic</t>
  </si>
  <si>
    <t>LS</t>
  </si>
  <si>
    <t>623E10001</t>
  </si>
  <si>
    <t>624E10000</t>
  </si>
  <si>
    <t>Mobilization</t>
  </si>
  <si>
    <t>Guardrail, Type MGS w/ Long Posts</t>
  </si>
  <si>
    <t>Embankment</t>
  </si>
  <si>
    <t>Construction Layout Stakes &amp; Surveying</t>
  </si>
  <si>
    <t>630E03100</t>
  </si>
  <si>
    <t>Ground Mounted Support, No. 3 Post</t>
  </si>
  <si>
    <t>630E85100</t>
  </si>
  <si>
    <t xml:space="preserve">Removal of Ground Mounted sign &amp; Reerection </t>
  </si>
  <si>
    <t>690E50350</t>
  </si>
  <si>
    <t>Mailbox Removed &amp; Reset</t>
  </si>
  <si>
    <t>102492:</t>
  </si>
  <si>
    <t>626E00110</t>
  </si>
  <si>
    <t>TOTAL=</t>
  </si>
  <si>
    <t>PROJECT COSTS PER LF OF RAIL INSTALLED</t>
  </si>
  <si>
    <t>=</t>
  </si>
  <si>
    <t>Percentage of construction costs</t>
  </si>
  <si>
    <t>102492 CONSTRUCTION COSTS</t>
  </si>
  <si>
    <t>Anchor Assembly MGS, Type A</t>
  </si>
  <si>
    <t>606E25550</t>
  </si>
  <si>
    <t>606E50000</t>
  </si>
  <si>
    <t>TRAFFIC CONTROL</t>
  </si>
  <si>
    <t>USE:</t>
  </si>
  <si>
    <t>% of construction costs</t>
  </si>
  <si>
    <t>ESTIMATE FOR GR RUNS 1 - 5 ONLY</t>
  </si>
  <si>
    <t>Recommendations</t>
  </si>
  <si>
    <t>App. Unit</t>
  </si>
  <si>
    <t>Dep. Unit</t>
  </si>
  <si>
    <t>606E17360</t>
  </si>
  <si>
    <t>Guardrail, Type MGS, Long-Span</t>
  </si>
  <si>
    <t>832E30000</t>
  </si>
  <si>
    <t>202E38001</t>
  </si>
  <si>
    <t>Guardrail Removed, As Per Plan</t>
  </si>
  <si>
    <t>Benching Required?  Y/N</t>
  </si>
  <si>
    <t>TOTAL =</t>
  </si>
  <si>
    <t>202E42050</t>
  </si>
  <si>
    <t>Anchor Assembly Removed, Type B</t>
  </si>
  <si>
    <t>606E98000</t>
  </si>
  <si>
    <t>Guardrail, Misc.:  Shoulder Support Benching</t>
  </si>
  <si>
    <t>Tangent or greater than 1,148' radius = 100' spacing /  less than 1,148' radius = 50' spacing</t>
  </si>
  <si>
    <t>Length per post = 15'</t>
  </si>
  <si>
    <t xml:space="preserve">Removal of Ground Mounted Sign &amp; Reerection </t>
  </si>
  <si>
    <t>630E86002</t>
  </si>
  <si>
    <t>Removal of Ground Mounted Post Support &amp; Disposal</t>
  </si>
  <si>
    <t>GRADING:</t>
  </si>
  <si>
    <t>EMBANKMENT:</t>
  </si>
  <si>
    <t>TYPE E UNIT =</t>
  </si>
  <si>
    <t xml:space="preserve">TYPE A UNIT = </t>
  </si>
  <si>
    <t>TYPE T UNIT =</t>
  </si>
  <si>
    <t>Reset/Relocate mailbox(es) #</t>
  </si>
  <si>
    <t>Signs #</t>
  </si>
  <si>
    <t>Sign Posts #</t>
  </si>
  <si>
    <t>Barrier Reflector,Bi-directional</t>
  </si>
  <si>
    <t>LONG SPAN UNIT</t>
  </si>
  <si>
    <t>1'=</t>
  </si>
  <si>
    <t>Benched Rail</t>
  </si>
  <si>
    <t>PLAN SPLIT:</t>
  </si>
  <si>
    <t xml:space="preserve">TYPE B UNIT = </t>
  </si>
  <si>
    <t>Reduce post spacing for UT Poles? Y/N</t>
  </si>
  <si>
    <t>MAJOR COLLECTOR</t>
  </si>
  <si>
    <t>NO</t>
  </si>
  <si>
    <t>2316 - 3681</t>
  </si>
  <si>
    <t>60 MPH</t>
  </si>
  <si>
    <t>Required offset from TW =</t>
  </si>
  <si>
    <t>8'</t>
  </si>
  <si>
    <t>RT</t>
  </si>
  <si>
    <t>LT</t>
  </si>
  <si>
    <t>TYPE A</t>
  </si>
  <si>
    <t>YES, Bridge 17' Span w/ ? Cover</t>
  </si>
  <si>
    <t>10'</t>
  </si>
  <si>
    <t>160'</t>
  </si>
  <si>
    <t>63'</t>
  </si>
  <si>
    <t>42'</t>
  </si>
  <si>
    <t>30'</t>
  </si>
  <si>
    <t>CULVERT</t>
  </si>
  <si>
    <t>45'</t>
  </si>
  <si>
    <t>173'</t>
  </si>
  <si>
    <t>77'</t>
  </si>
  <si>
    <t>TYPE E</t>
  </si>
  <si>
    <t>TYPE T</t>
  </si>
  <si>
    <t>Lengthen approach end by 50' to meet LON.  Install Type E</t>
  </si>
  <si>
    <t>Lengthen departure end by 12.5'. Install Type T &amp; wrap field drive, 12.5' @ 10' R</t>
  </si>
  <si>
    <t>Lengthen departure end by 12.5' (for radius rail) &amp; Install Type A on side road</t>
  </si>
  <si>
    <t>YES, Bridge 12' Span w/ 3' Cover</t>
  </si>
  <si>
    <t>154'</t>
  </si>
  <si>
    <t>140'</t>
  </si>
  <si>
    <t>Lenghten approach end by 37.5' to meet LON.  Install Type E</t>
  </si>
  <si>
    <t>Lengthen departure end  by 6.25' (due to long span).  Install Type E</t>
  </si>
  <si>
    <t>Lengthen departure end by 12.5' (due to long span).  Install Type E</t>
  </si>
  <si>
    <t>Lenghten approach end by 43.75' to meet LON.  Install Type E</t>
  </si>
  <si>
    <t>6'</t>
  </si>
  <si>
    <t>Lenghten approach end by 25' &amp; install Type E</t>
  </si>
  <si>
    <t>Lengthen departure end by 25' &amp; install Type E</t>
  </si>
  <si>
    <t>168'</t>
  </si>
  <si>
    <t>91'</t>
  </si>
  <si>
    <t>7'</t>
  </si>
  <si>
    <t>36'</t>
  </si>
  <si>
    <t>161'</t>
  </si>
  <si>
    <t>105'</t>
  </si>
  <si>
    <t>YES, 114"pipe w/ 3' of cover</t>
  </si>
  <si>
    <t>YES</t>
  </si>
  <si>
    <t>TYPE E (MSKT)</t>
  </si>
  <si>
    <t>SKIP RUN IS MGS</t>
  </si>
  <si>
    <t>?</t>
  </si>
  <si>
    <t>107'</t>
  </si>
  <si>
    <t>Shorten departure end by 12.5'.  Install Type T &amp; wrap drive, 25' @ 15' R</t>
  </si>
  <si>
    <t>YES, 24" pipe w/ 4' of cover</t>
  </si>
  <si>
    <t>YES, 72" pipe w/ 3' of cover</t>
  </si>
  <si>
    <t>Lengthen approach end by 25' to meet LON.  Install Type E</t>
  </si>
  <si>
    <t>Lengthen departure end by 25' to meet LON.  Install Type E</t>
  </si>
  <si>
    <t>TYPE E (ET-PLUS)</t>
  </si>
  <si>
    <t>BTA-TST</t>
  </si>
  <si>
    <t>-</t>
  </si>
  <si>
    <t>11'</t>
  </si>
  <si>
    <t>56'</t>
  </si>
  <si>
    <t>133'</t>
  </si>
  <si>
    <t>BTA 1</t>
  </si>
  <si>
    <t>5'</t>
  </si>
  <si>
    <t>175'</t>
  </si>
  <si>
    <t>TYPE E (SKT)</t>
  </si>
  <si>
    <t>98'</t>
  </si>
  <si>
    <t>606E19001</t>
  </si>
  <si>
    <t>Guardrail Post, Steel, As Per Plan</t>
  </si>
  <si>
    <t>606E35002</t>
  </si>
  <si>
    <t>MGS Bridge Terminal Assembly, Type 1</t>
  </si>
  <si>
    <t>606E35140</t>
  </si>
  <si>
    <t>Bridge Terminal Assembly, Type 4</t>
  </si>
  <si>
    <t>204E50001</t>
  </si>
  <si>
    <t>Geotextile Fabric, As Per Plan</t>
  </si>
  <si>
    <t>NO, 50' long span</t>
  </si>
  <si>
    <t>NO, 43.75' Long span</t>
  </si>
  <si>
    <t>Rail is MGS</t>
  </si>
  <si>
    <t>KNO-95 Preliminary Estimate</t>
  </si>
  <si>
    <t>*From Project 108312:</t>
  </si>
  <si>
    <t>* Avg. Costs from All Bidders</t>
  </si>
  <si>
    <t>BRIDGE KNO-95-0599</t>
  </si>
  <si>
    <t>BRIDGE KNO-95-0323</t>
  </si>
  <si>
    <t>BTA TST-2</t>
  </si>
  <si>
    <t>Replace existing BTA TST w/ BTA TST-2</t>
  </si>
  <si>
    <t>Lengthen approach end by 87.5' to meet LON &amp; Install Type E</t>
  </si>
  <si>
    <t>Lengthen departure end by 25' to meet LON &amp; Install Type E</t>
  </si>
  <si>
    <t>Replace existing BTA 1 w/ MGS BTA 1</t>
  </si>
  <si>
    <t>Install Type T at departure end &amp; wrap field drive, 12.5' @ 8' R</t>
  </si>
  <si>
    <t xml:space="preserve">Install Type E at approach end </t>
  </si>
  <si>
    <t xml:space="preserve">Install Type E at departure end </t>
  </si>
  <si>
    <t>MGS Bridge Terminal Assembly, Type TST-2</t>
  </si>
  <si>
    <t>606E34600</t>
  </si>
  <si>
    <t>No future bridge work planned.</t>
  </si>
  <si>
    <t>Project Disturbed Area (acres):</t>
  </si>
  <si>
    <t>(x)SY/ 4840 sy per acre</t>
  </si>
  <si>
    <t>ACRES</t>
  </si>
  <si>
    <t>Install 100' of MGS rail</t>
  </si>
  <si>
    <t>Install 187.5' of MGS rail</t>
  </si>
  <si>
    <t xml:space="preserve">Install 187.5' of MGS rail.  Wrap side road </t>
  </si>
  <si>
    <t>Install 43.75' long span at culvert</t>
  </si>
  <si>
    <t>Install 150' of MGS rail</t>
  </si>
  <si>
    <t>Install 162.5' of MGS rail</t>
  </si>
  <si>
    <t>Install 175' of MGS rail</t>
  </si>
  <si>
    <t>Omit 1 post at center of culvert</t>
  </si>
  <si>
    <t>Watch post spacing at 15" pipe (3' cover) near departure end (SLM 1.5290)</t>
  </si>
  <si>
    <t>Lengthen approach end by 25' &amp; Install Type E.  Install 750' of MGS</t>
  </si>
  <si>
    <t>Lengthen approach end by 125' to meet LON.  Install Type E</t>
  </si>
  <si>
    <t>Lengthen departure end by 100' to meet LON.  Install Type E</t>
  </si>
  <si>
    <t>Install 237.5' of MGS rail</t>
  </si>
  <si>
    <t>Watch post spacing at culvert</t>
  </si>
  <si>
    <t>Install Type T at departure end &amp; wrap drive, 25' @ 10' R</t>
  </si>
  <si>
    <t>Install 25' of MGS rail</t>
  </si>
  <si>
    <t>Install 137.5' of MGS rail</t>
  </si>
  <si>
    <t>Install 87.5' of MGS rail</t>
  </si>
  <si>
    <t>Install 75' of MGS rail</t>
  </si>
  <si>
    <t>TYPE A UNIT =</t>
  </si>
  <si>
    <t>TYPE B UNIT =</t>
  </si>
  <si>
    <t>Guardrail, Misc.:  Existing W-Beam for Shoulder Support Benching</t>
  </si>
  <si>
    <t>Install Type T at approach end &amp; wrap field drive, 12.5' @ 15' R</t>
  </si>
  <si>
    <t>Lengthen approach by 25'.  Install Type T &amp; wrap drive, 12.5' @ 10' R</t>
  </si>
  <si>
    <t xml:space="preserve">SKIP. </t>
  </si>
  <si>
    <t>SR-13 ON-RAMP</t>
  </si>
  <si>
    <t>BTA 2</t>
  </si>
  <si>
    <t>SR-13 OFF-RAMP</t>
  </si>
  <si>
    <t>SKIP.  MUNCIPALITY OWNED</t>
  </si>
  <si>
    <t>202E38500</t>
  </si>
  <si>
    <t>Bridge Railing Removed</t>
  </si>
  <si>
    <t>Install 50' Long Span at culvert. Remove 25' bridge railing</t>
  </si>
  <si>
    <t>Remove Bridge Railing</t>
  </si>
  <si>
    <t>Replace Bridge W-beam rail</t>
  </si>
  <si>
    <t>606E16001</t>
  </si>
  <si>
    <t>Guardrail Rebuilt, As Per Plan</t>
  </si>
  <si>
    <t>Project Total</t>
  </si>
  <si>
    <t>*From Project 101235:</t>
  </si>
  <si>
    <t>AVG: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</si>
</sst>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164" formatCode="#,##0.0"/>
    <numFmt numFmtId="165" formatCode="0.0"/>
    <numFmt numFmtId="166" formatCode="0.000"/>
    <numFmt numFmtId="167" formatCode="&quot;$&quot;#,##0.00"/>
    <numFmt numFmtId="168" formatCode="0.0000000000"/>
  </numFmts>
  <fonts count="22" x14ac:knownFonts="1"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166" fontId="0" fillId="0" borderId="0" xfId="0" applyNumberFormat="1" applyAlignment="1">
      <alignment horizontal="center" vertical="center" wrapText="1"/>
    </xf>
    <xf numFmtId="166" fontId="0" fillId="0" borderId="1" xfId="0" applyNumberFormat="1" applyBorder="1" applyAlignment="1">
      <alignment horizontal="center" wrapText="1"/>
    </xf>
    <xf numFmtId="165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6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/>
    </xf>
    <xf numFmtId="10" fontId="0" fillId="0" borderId="0" xfId="0" applyNumberFormat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167" fontId="0" fillId="0" borderId="4" xfId="0" applyNumberFormat="1" applyBorder="1" applyAlignment="1">
      <alignment horizontal="center" wrapText="1"/>
    </xf>
    <xf numFmtId="167" fontId="0" fillId="0" borderId="5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0" applyFont="1" applyAlignment="1">
      <alignment wrapText="1"/>
    </xf>
    <xf numFmtId="167" fontId="0" fillId="0" borderId="7" xfId="0" applyNumberFormat="1" applyBorder="1" applyAlignment="1">
      <alignment horizontal="center" wrapText="1"/>
    </xf>
    <xf numFmtId="11" fontId="0" fillId="0" borderId="6" xfId="0" applyNumberFormat="1" applyBorder="1" applyAlignment="1">
      <alignment horizontal="center" wrapText="1"/>
    </xf>
    <xf numFmtId="1" fontId="0" fillId="0" borderId="0" xfId="0" applyNumberFormat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167" fontId="0" fillId="0" borderId="8" xfId="0" applyNumberFormat="1" applyBorder="1" applyAlignment="1">
      <alignment horizontal="center" wrapText="1"/>
    </xf>
    <xf numFmtId="167" fontId="6" fillId="0" borderId="0" xfId="0" applyNumberFormat="1" applyFont="1" applyAlignment="1">
      <alignment horizontal="center" wrapText="1"/>
    </xf>
    <xf numFmtId="167" fontId="6" fillId="0" borderId="7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wrapText="1"/>
    </xf>
    <xf numFmtId="167" fontId="7" fillId="2" borderId="1" xfId="0" applyNumberFormat="1" applyFont="1" applyFill="1" applyBorder="1" applyAlignment="1">
      <alignment horizontal="center" wrapText="1"/>
    </xf>
    <xf numFmtId="167" fontId="7" fillId="2" borderId="10" xfId="0" applyNumberFormat="1" applyFont="1" applyFill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0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165" fontId="0" fillId="0" borderId="19" xfId="0" applyNumberForma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0" fillId="0" borderId="19" xfId="0" applyBorder="1" applyAlignment="1">
      <alignment horizontal="left" wrapText="1"/>
    </xf>
    <xf numFmtId="164" fontId="2" fillId="0" borderId="19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66" fontId="0" fillId="0" borderId="21" xfId="0" applyNumberFormat="1" applyBorder="1" applyAlignment="1">
      <alignment horizontal="center" wrapText="1"/>
    </xf>
    <xf numFmtId="165" fontId="0" fillId="0" borderId="21" xfId="0" applyNumberForma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0" fillId="0" borderId="22" xfId="0" applyBorder="1" applyAlignment="1">
      <alignment horizontal="left" wrapText="1"/>
    </xf>
    <xf numFmtId="164" fontId="2" fillId="0" borderId="21" xfId="0" applyNumberFormat="1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166" fontId="2" fillId="0" borderId="20" xfId="0" applyNumberFormat="1" applyFont="1" applyBorder="1" applyAlignment="1">
      <alignment horizont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2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167" fontId="2" fillId="0" borderId="0" xfId="0" applyNumberFormat="1" applyFont="1" applyAlignment="1">
      <alignment wrapText="1"/>
    </xf>
    <xf numFmtId="167" fontId="12" fillId="0" borderId="0" xfId="0" applyNumberFormat="1" applyFont="1" applyAlignment="1">
      <alignment wrapText="1"/>
    </xf>
    <xf numFmtId="0" fontId="2" fillId="0" borderId="35" xfId="0" applyFont="1" applyBorder="1" applyAlignment="1">
      <alignment horizontal="center" wrapText="1"/>
    </xf>
    <xf numFmtId="166" fontId="0" fillId="0" borderId="19" xfId="0" applyNumberFormat="1" applyBorder="1" applyAlignment="1">
      <alignment horizontal="center" wrapText="1"/>
    </xf>
    <xf numFmtId="166" fontId="2" fillId="0" borderId="19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20" xfId="0" applyFont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165" fontId="0" fillId="0" borderId="21" xfId="0" applyNumberFormat="1" applyBorder="1" applyAlignment="1">
      <alignment horizontal="left" wrapText="1"/>
    </xf>
    <xf numFmtId="164" fontId="2" fillId="0" borderId="21" xfId="0" applyNumberFormat="1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35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1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 indent="2"/>
    </xf>
    <xf numFmtId="0" fontId="0" fillId="0" borderId="4" xfId="0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0" fillId="0" borderId="38" xfId="0" applyNumberFormat="1" applyBorder="1" applyAlignment="1">
      <alignment horizontal="center" vertical="center" wrapText="1"/>
    </xf>
    <xf numFmtId="0" fontId="3" fillId="0" borderId="31" xfId="0" applyFont="1" applyBorder="1" applyAlignment="1">
      <alignment vertical="center" wrapText="1"/>
    </xf>
    <xf numFmtId="0" fontId="3" fillId="0" borderId="3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4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165" fontId="0" fillId="0" borderId="32" xfId="0" applyNumberForma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7" fillId="0" borderId="32" xfId="0" applyFont="1" applyBorder="1" applyAlignment="1">
      <alignment horizontal="center" vertical="center" wrapText="1"/>
    </xf>
    <xf numFmtId="165" fontId="2" fillId="0" borderId="3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2" xfId="0" applyBorder="1" applyAlignment="1">
      <alignment wrapText="1"/>
    </xf>
    <xf numFmtId="167" fontId="0" fillId="0" borderId="2" xfId="0" applyNumberForma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42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0" fontId="2" fillId="0" borderId="43" xfId="0" applyFont="1" applyBorder="1" applyAlignment="1">
      <alignment wrapText="1"/>
    </xf>
    <xf numFmtId="0" fontId="2" fillId="0" borderId="44" xfId="0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7" fontId="0" fillId="0" borderId="0" xfId="0" applyNumberFormat="1" applyAlignment="1">
      <alignment wrapText="1"/>
    </xf>
    <xf numFmtId="0" fontId="2" fillId="0" borderId="4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166" fontId="2" fillId="0" borderId="3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165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0" fontId="0" fillId="0" borderId="0" xfId="0" applyNumberFormat="1" applyAlignment="1">
      <alignment horizontal="center" wrapText="1"/>
    </xf>
    <xf numFmtId="1" fontId="2" fillId="0" borderId="0" xfId="0" applyNumberFormat="1" applyFont="1" applyAlignment="1">
      <alignment horizontal="center" wrapText="1"/>
    </xf>
    <xf numFmtId="167" fontId="20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wrapText="1"/>
    </xf>
    <xf numFmtId="8" fontId="20" fillId="0" borderId="0" xfId="0" applyNumberFormat="1" applyFont="1"/>
    <xf numFmtId="0" fontId="0" fillId="0" borderId="0" xfId="0" applyAlignment="1">
      <alignment horizontal="right" wrapText="1"/>
    </xf>
    <xf numFmtId="0" fontId="0" fillId="0" borderId="2" xfId="0" applyBorder="1"/>
    <xf numFmtId="167" fontId="21" fillId="0" borderId="2" xfId="0" applyNumberFormat="1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8" fontId="0" fillId="0" borderId="0" xfId="0" applyNumberFormat="1"/>
    <xf numFmtId="2" fontId="0" fillId="0" borderId="32" xfId="0" applyNumberFormat="1" applyBorder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/>
    </xf>
    <xf numFmtId="3" fontId="2" fillId="0" borderId="35" xfId="0" applyNumberFormat="1" applyFont="1" applyBorder="1" applyAlignment="1">
      <alignment horizontal="left" wrapText="1"/>
    </xf>
    <xf numFmtId="3" fontId="2" fillId="0" borderId="3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 wrapText="1"/>
    </xf>
    <xf numFmtId="3" fontId="15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166" fontId="0" fillId="0" borderId="29" xfId="0" applyNumberForma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166" fontId="0" fillId="0" borderId="31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 wrapText="1"/>
    </xf>
    <xf numFmtId="165" fontId="0" fillId="0" borderId="37" xfId="0" applyNumberForma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6" fontId="2" fillId="0" borderId="36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6" fontId="2" fillId="0" borderId="37" xfId="0" applyNumberFormat="1" applyFont="1" applyBorder="1" applyAlignment="1">
      <alignment horizontal="center" vertical="center" wrapText="1"/>
    </xf>
    <xf numFmtId="166" fontId="2" fillId="0" borderId="29" xfId="0" applyNumberFormat="1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166" fontId="2" fillId="0" borderId="31" xfId="0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 wrapText="1"/>
    </xf>
    <xf numFmtId="166" fontId="0" fillId="0" borderId="40" xfId="0" applyNumberFormat="1" applyBorder="1" applyAlignment="1">
      <alignment horizontal="center" vertical="center" wrapText="1"/>
    </xf>
    <xf numFmtId="166" fontId="0" fillId="0" borderId="17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 wrapText="1"/>
    </xf>
    <xf numFmtId="165" fontId="0" fillId="0" borderId="32" xfId="0" applyNumberForma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  <xf numFmtId="166" fontId="0" fillId="0" borderId="12" xfId="0" applyNumberForma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166" fontId="0" fillId="0" borderId="32" xfId="0" applyNumberForma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5" fontId="0" fillId="0" borderId="40" xfId="0" applyNumberFormat="1" applyBorder="1" applyAlignment="1">
      <alignment horizontal="center" vertical="center" wrapText="1"/>
    </xf>
    <xf numFmtId="166" fontId="2" fillId="0" borderId="40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 wrapText="1"/>
    </xf>
    <xf numFmtId="165" fontId="0" fillId="0" borderId="31" xfId="0" applyNumberForma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8" fontId="12" fillId="0" borderId="5" xfId="0" applyNumberFormat="1" applyFont="1" applyBorder="1" applyAlignment="1">
      <alignment horizontal="center" vertical="center" wrapText="1"/>
    </xf>
    <xf numFmtId="165" fontId="2" fillId="0" borderId="36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0" xfId="0" applyFont="1" applyFill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6" fontId="2" fillId="0" borderId="32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15" xfId="0" applyNumberFormat="1" applyFont="1" applyBorder="1" applyAlignment="1">
      <alignment horizontal="center" vertical="center" wrapText="1"/>
    </xf>
    <xf numFmtId="166" fontId="2" fillId="0" borderId="39" xfId="0" applyNumberFormat="1" applyFont="1" applyBorder="1" applyAlignment="1">
      <alignment horizontal="center" vertical="center" wrapText="1"/>
    </xf>
    <xf numFmtId="166" fontId="2" fillId="0" borderId="16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0" fontId="0" fillId="0" borderId="34" xfId="0" applyBorder="1" applyAlignment="1">
      <alignment horizontal="left" vertical="center" wrapText="1"/>
    </xf>
    <xf numFmtId="166" fontId="2" fillId="0" borderId="3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1" fillId="0" borderId="32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6" fontId="2" fillId="0" borderId="48" xfId="0" applyNumberFormat="1" applyFont="1" applyBorder="1" applyAlignment="1">
      <alignment horizontal="center" vertical="center" wrapText="1"/>
    </xf>
    <xf numFmtId="166" fontId="2" fillId="0" borderId="30" xfId="0" applyNumberFormat="1" applyFont="1" applyBorder="1" applyAlignment="1">
      <alignment horizontal="center" vertical="center" wrapText="1"/>
    </xf>
    <xf numFmtId="166" fontId="2" fillId="0" borderId="49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wrapText="1"/>
    </xf>
    <xf numFmtId="10" fontId="0" fillId="0" borderId="2" xfId="0" applyNumberFormat="1" applyBorder="1" applyAlignment="1">
      <alignment horizontal="center" wrapText="1"/>
    </xf>
    <xf numFmtId="10" fontId="20" fillId="0" borderId="0" xfId="0" applyNumberFormat="1" applyFont="1" applyAlignment="1">
      <alignment horizontal="center" wrapText="1"/>
    </xf>
    <xf numFmtId="10" fontId="20" fillId="0" borderId="2" xfId="0" applyNumberFormat="1" applyFont="1" applyBorder="1" applyAlignment="1">
      <alignment horizont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vertical="center" wrapText="1"/>
    </xf>
    <xf numFmtId="0" fontId="2" fillId="0" borderId="42" xfId="0" applyFont="1" applyFill="1" applyBorder="1" applyAlignment="1">
      <alignment vertical="center" wrapText="1"/>
    </xf>
    <xf numFmtId="0" fontId="2" fillId="0" borderId="4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505746</xdr:colOff>
      <xdr:row>43</xdr:row>
      <xdr:rowOff>77354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D00AC6-5516-DB8A-3C80-FECB3B0AC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01746" cy="82688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10</xdr:col>
      <xdr:colOff>353325</xdr:colOff>
      <xdr:row>85</xdr:row>
      <xdr:rowOff>143932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532FC47-7BB6-48DF-8544-8569B1F1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"/>
          <a:ext cx="6449325" cy="7573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24</xdr:col>
      <xdr:colOff>277114</xdr:colOff>
      <xdr:row>45</xdr:row>
      <xdr:rowOff>163144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DED30C6-ED75-4260-A2A9-73AF19E9F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0"/>
          <a:ext cx="6373114" cy="8735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153357</xdr:colOff>
      <xdr:row>42</xdr:row>
      <xdr:rowOff>86854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D1A785-9BC7-0887-ABDE-123468813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957" cy="80878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305693</xdr:colOff>
      <xdr:row>45</xdr:row>
      <xdr:rowOff>153618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DD3E95-D841-9D52-44FA-E8E00131B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01693" cy="8726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7615-127C-4871-9C8E-1EAA15798951}">
  <sheetPr>
    <tabColor rgb="FF0070C0"/>
  </sheetPr>
  <dimension ref="A1:Y135"/>
  <sheetViews>
    <sheetView tabSelected="1" zoomScaleNormal="100" workbookViewId="0">
      <pane ySplit="7" topLeftCell="A84" activePane="bottomLeft" state="frozen"/>
      <selection pane="bottomLeft" activeCell="Y49" sqref="Y49"/>
    </sheetView>
  </sheetViews>
  <sheetFormatPr defaultRowHeight="14.25" customHeight="1" x14ac:dyDescent="0.25"/>
  <cols>
    <col min="1" max="1" width="9.42578125" style="4" customWidth="1"/>
    <col min="2" max="2" width="5.7109375" style="4" customWidth="1"/>
    <col min="3" max="3" width="6.85546875" style="18" customWidth="1"/>
    <col min="4" max="4" width="7" style="18" customWidth="1"/>
    <col min="5" max="5" width="8.5703125" style="4" customWidth="1"/>
    <col min="6" max="6" width="8.85546875" style="1" customWidth="1"/>
    <col min="7" max="7" width="9.5703125" style="16" customWidth="1"/>
    <col min="8" max="8" width="16.28515625" style="7" customWidth="1"/>
    <col min="9" max="9" width="7.85546875" style="8" customWidth="1"/>
    <col min="10" max="10" width="18" style="9" customWidth="1"/>
    <col min="11" max="12" width="7.85546875" style="72" customWidth="1"/>
    <col min="13" max="13" width="9.28515625" style="13" customWidth="1"/>
    <col min="14" max="14" width="10.7109375" style="11" customWidth="1"/>
    <col min="15" max="15" width="10.140625" style="11" customWidth="1"/>
    <col min="16" max="16" width="7.140625" style="11" customWidth="1"/>
    <col min="17" max="17" width="7.7109375" style="11" customWidth="1"/>
    <col min="18" max="19" width="6.85546875" style="11" customWidth="1"/>
    <col min="20" max="20" width="9.5703125" style="11" customWidth="1"/>
    <col min="21" max="21" width="10" style="1" customWidth="1"/>
    <col min="22" max="22" width="9.7109375" style="1" customWidth="1"/>
    <col min="23" max="23" width="11.42578125" style="1" customWidth="1"/>
    <col min="24" max="24" width="9.28515625" style="4" customWidth="1"/>
    <col min="25" max="25" width="85.28515625" style="5" customWidth="1"/>
  </cols>
  <sheetData>
    <row r="1" spans="1:25" s="2" customFormat="1" ht="63" customHeight="1" thickBot="1" x14ac:dyDescent="0.3">
      <c r="A1" s="68" t="s">
        <v>18</v>
      </c>
      <c r="B1" s="289">
        <v>105784</v>
      </c>
      <c r="C1" s="289"/>
      <c r="D1" s="18"/>
      <c r="E1" s="17" t="s">
        <v>19</v>
      </c>
      <c r="F1" s="82" t="s">
        <v>142</v>
      </c>
      <c r="G1" s="14"/>
      <c r="H1" s="7" t="s">
        <v>28</v>
      </c>
      <c r="I1" s="289" t="s">
        <v>141</v>
      </c>
      <c r="J1" s="289"/>
      <c r="K1" s="125"/>
      <c r="L1" s="50" t="s">
        <v>25</v>
      </c>
      <c r="M1" s="127" t="s">
        <v>144</v>
      </c>
      <c r="N1" s="51" t="s">
        <v>27</v>
      </c>
      <c r="O1" s="289" t="s">
        <v>143</v>
      </c>
      <c r="P1" s="289"/>
      <c r="R1" s="290" t="s">
        <v>145</v>
      </c>
      <c r="S1" s="290"/>
      <c r="T1" s="126" t="s">
        <v>146</v>
      </c>
      <c r="U1" s="4"/>
      <c r="Y1" s="5"/>
    </row>
    <row r="2" spans="1:25" ht="20.100000000000001" customHeight="1" thickBot="1" x14ac:dyDescent="0.3">
      <c r="A2" s="291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3"/>
    </row>
    <row r="3" spans="1:25" s="307" customFormat="1" ht="37.5" hidden="1" customHeight="1" thickBot="1" x14ac:dyDescent="0.3">
      <c r="A3" s="305" t="s">
        <v>138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</row>
    <row r="4" spans="1:25" s="310" customFormat="1" ht="37.5" hidden="1" customHeight="1" thickBot="1" x14ac:dyDescent="0.3">
      <c r="A4" s="308" t="s">
        <v>138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</row>
    <row r="5" spans="1:25" s="2" customFormat="1" ht="20.100000000000001" customHeight="1" thickBot="1" x14ac:dyDescent="0.3">
      <c r="A5" s="294" t="s">
        <v>4</v>
      </c>
      <c r="B5" s="295"/>
      <c r="C5" s="295"/>
      <c r="D5" s="295"/>
      <c r="E5" s="295"/>
      <c r="F5" s="295"/>
      <c r="G5" s="295"/>
      <c r="H5" s="295"/>
      <c r="I5" s="295"/>
      <c r="J5" s="296"/>
      <c r="K5" s="297" t="s">
        <v>5</v>
      </c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9"/>
    </row>
    <row r="6" spans="1:25" s="2" customFormat="1" ht="20.100000000000001" customHeight="1" thickBot="1" x14ac:dyDescent="0.3">
      <c r="A6" s="92"/>
      <c r="B6" s="93"/>
      <c r="C6" s="93"/>
      <c r="D6" s="93"/>
      <c r="E6" s="93"/>
      <c r="F6" s="93"/>
      <c r="G6" s="93"/>
      <c r="H6" s="93"/>
      <c r="I6" s="93"/>
      <c r="J6" s="94"/>
      <c r="K6" s="300">
        <v>1.893939E-4</v>
      </c>
      <c r="L6" s="301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6"/>
    </row>
    <row r="7" spans="1:25" s="2" customFormat="1" ht="83.25" customHeight="1" thickBot="1" x14ac:dyDescent="0.3">
      <c r="A7" s="69" t="s">
        <v>0</v>
      </c>
      <c r="B7" s="70" t="s">
        <v>2</v>
      </c>
      <c r="C7" s="61" t="s">
        <v>12</v>
      </c>
      <c r="D7" s="61" t="s">
        <v>13</v>
      </c>
      <c r="E7" s="60" t="s">
        <v>108</v>
      </c>
      <c r="F7" s="60" t="s">
        <v>109</v>
      </c>
      <c r="G7" s="62" t="s">
        <v>24</v>
      </c>
      <c r="H7" s="63" t="s">
        <v>26</v>
      </c>
      <c r="I7" s="63" t="s">
        <v>20</v>
      </c>
      <c r="J7" s="64" t="s">
        <v>1</v>
      </c>
      <c r="K7" s="71" t="s">
        <v>12</v>
      </c>
      <c r="L7" s="73" t="s">
        <v>13</v>
      </c>
      <c r="M7" s="65" t="s">
        <v>24</v>
      </c>
      <c r="N7" s="66" t="s">
        <v>108</v>
      </c>
      <c r="O7" s="66" t="s">
        <v>109</v>
      </c>
      <c r="P7" s="66" t="s">
        <v>14</v>
      </c>
      <c r="Q7" s="66" t="s">
        <v>15</v>
      </c>
      <c r="R7" s="66" t="s">
        <v>16</v>
      </c>
      <c r="S7" s="66" t="s">
        <v>17</v>
      </c>
      <c r="T7" s="66" t="s">
        <v>22</v>
      </c>
      <c r="U7" s="66" t="s">
        <v>23</v>
      </c>
      <c r="V7" s="66" t="s">
        <v>21</v>
      </c>
      <c r="W7" s="66" t="s">
        <v>140</v>
      </c>
      <c r="X7" s="78" t="s">
        <v>115</v>
      </c>
      <c r="Y7" s="67" t="s">
        <v>107</v>
      </c>
    </row>
    <row r="8" spans="1:25" s="2" customFormat="1" ht="15" customHeight="1" thickBot="1" x14ac:dyDescent="0.3">
      <c r="A8" s="53"/>
      <c r="B8" s="54"/>
      <c r="C8" s="79"/>
      <c r="D8" s="79"/>
      <c r="E8" s="54"/>
      <c r="F8" s="54"/>
      <c r="G8" s="55"/>
      <c r="H8" s="56"/>
      <c r="I8" s="56"/>
      <c r="J8" s="57"/>
      <c r="K8" s="80"/>
      <c r="L8" s="80"/>
      <c r="M8" s="58"/>
      <c r="N8" s="59"/>
      <c r="O8" s="59"/>
      <c r="P8" s="59"/>
      <c r="Q8" s="59"/>
      <c r="R8" s="59"/>
      <c r="S8" s="59"/>
      <c r="T8" s="59"/>
      <c r="U8" s="59"/>
      <c r="V8" s="59"/>
      <c r="W8" s="59"/>
      <c r="X8" s="81"/>
      <c r="Y8" s="3"/>
    </row>
    <row r="9" spans="1:25" s="2" customFormat="1" ht="15" customHeight="1" x14ac:dyDescent="0.25">
      <c r="A9" s="251">
        <v>70</v>
      </c>
      <c r="B9" s="254" t="s">
        <v>148</v>
      </c>
      <c r="C9" s="248">
        <v>0.63800000000000001</v>
      </c>
      <c r="D9" s="248">
        <v>0.60599999999999998</v>
      </c>
      <c r="E9" s="246" t="s">
        <v>149</v>
      </c>
      <c r="F9" s="214" t="s">
        <v>161</v>
      </c>
      <c r="G9" s="259">
        <f>250-25-12.5</f>
        <v>212.5</v>
      </c>
      <c r="H9" s="222" t="s">
        <v>150</v>
      </c>
      <c r="I9" s="256" t="s">
        <v>146</v>
      </c>
      <c r="J9" s="274"/>
      <c r="K9" s="272">
        <f>C9+(50*K6)</f>
        <v>0.64746969500000007</v>
      </c>
      <c r="L9" s="272">
        <f>D9</f>
        <v>0.60599999999999998</v>
      </c>
      <c r="M9" s="279">
        <f>12.5+62.5+112.5</f>
        <v>187.5</v>
      </c>
      <c r="N9" s="199" t="s">
        <v>160</v>
      </c>
      <c r="O9" s="236" t="s">
        <v>149</v>
      </c>
      <c r="P9" s="236" t="s">
        <v>158</v>
      </c>
      <c r="Q9" s="236" t="s">
        <v>159</v>
      </c>
      <c r="R9" s="236" t="s">
        <v>157</v>
      </c>
      <c r="S9" s="236" t="s">
        <v>155</v>
      </c>
      <c r="T9" s="199" t="s">
        <v>156</v>
      </c>
      <c r="U9" s="199" t="s">
        <v>156</v>
      </c>
      <c r="V9" s="199" t="s">
        <v>211</v>
      </c>
      <c r="W9" s="236"/>
      <c r="X9" s="202"/>
      <c r="Y9" s="142" t="s">
        <v>264</v>
      </c>
    </row>
    <row r="10" spans="1:25" s="2" customFormat="1" ht="15" customHeight="1" x14ac:dyDescent="0.25">
      <c r="A10" s="252"/>
      <c r="B10" s="209"/>
      <c r="C10" s="212"/>
      <c r="D10" s="212"/>
      <c r="E10" s="215"/>
      <c r="F10" s="215"/>
      <c r="G10" s="283"/>
      <c r="H10" s="220"/>
      <c r="I10" s="282"/>
      <c r="J10" s="275"/>
      <c r="K10" s="231"/>
      <c r="L10" s="231"/>
      <c r="M10" s="28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3"/>
      <c r="Y10" s="143" t="s">
        <v>162</v>
      </c>
    </row>
    <row r="11" spans="1:25" s="2" customFormat="1" ht="15" customHeight="1" x14ac:dyDescent="0.25">
      <c r="A11" s="252"/>
      <c r="B11" s="209"/>
      <c r="C11" s="212"/>
      <c r="D11" s="212"/>
      <c r="E11" s="215"/>
      <c r="F11" s="215"/>
      <c r="G11" s="283"/>
      <c r="H11" s="220"/>
      <c r="I11" s="282"/>
      <c r="J11" s="275"/>
      <c r="K11" s="231"/>
      <c r="L11" s="231"/>
      <c r="M11" s="28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3"/>
      <c r="Y11" s="144" t="s">
        <v>235</v>
      </c>
    </row>
    <row r="12" spans="1:25" s="2" customFormat="1" ht="15" customHeight="1" thickBot="1" x14ac:dyDescent="0.3">
      <c r="A12" s="253"/>
      <c r="B12" s="255"/>
      <c r="C12" s="250"/>
      <c r="D12" s="250"/>
      <c r="E12" s="247"/>
      <c r="F12" s="216"/>
      <c r="G12" s="261"/>
      <c r="H12" s="223"/>
      <c r="I12" s="258"/>
      <c r="J12" s="276"/>
      <c r="K12" s="273"/>
      <c r="L12" s="273"/>
      <c r="M12" s="281"/>
      <c r="N12" s="201"/>
      <c r="O12" s="237"/>
      <c r="P12" s="237"/>
      <c r="Q12" s="237"/>
      <c r="R12" s="237"/>
      <c r="S12" s="237"/>
      <c r="T12" s="201"/>
      <c r="U12" s="201"/>
      <c r="V12" s="201"/>
      <c r="W12" s="237"/>
      <c r="X12" s="204"/>
      <c r="Y12" s="145" t="s">
        <v>164</v>
      </c>
    </row>
    <row r="13" spans="1:25" s="2" customFormat="1" ht="15" customHeight="1" thickBot="1" x14ac:dyDescent="0.3">
      <c r="A13" s="166"/>
      <c r="B13" s="151"/>
      <c r="C13" s="152"/>
      <c r="D13" s="152"/>
      <c r="E13" s="153"/>
      <c r="F13" s="153"/>
      <c r="G13" s="154"/>
      <c r="H13" s="158"/>
      <c r="I13" s="155"/>
      <c r="J13" s="162"/>
      <c r="K13" s="160"/>
      <c r="L13" s="160"/>
      <c r="M13" s="161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49"/>
      <c r="Y13" s="143"/>
    </row>
    <row r="14" spans="1:25" s="2" customFormat="1" ht="15" customHeight="1" x14ac:dyDescent="0.25">
      <c r="A14" s="205">
        <v>71</v>
      </c>
      <c r="B14" s="208" t="s">
        <v>147</v>
      </c>
      <c r="C14" s="211">
        <v>0.58799999999999997</v>
      </c>
      <c r="D14" s="211">
        <v>0.63700000000000001</v>
      </c>
      <c r="E14" s="246" t="s">
        <v>149</v>
      </c>
      <c r="F14" s="246" t="s">
        <v>149</v>
      </c>
      <c r="G14" s="285">
        <f>250-25-25</f>
        <v>200</v>
      </c>
      <c r="H14" s="222" t="s">
        <v>150</v>
      </c>
      <c r="I14" s="287" t="s">
        <v>151</v>
      </c>
      <c r="J14" s="224"/>
      <c r="K14" s="227">
        <f>C14</f>
        <v>0.58799999999999997</v>
      </c>
      <c r="L14" s="227">
        <f>D14+(12.5*K6)</f>
        <v>0.63936742375</v>
      </c>
      <c r="M14" s="302">
        <f>12.5+75+87.5+12.5</f>
        <v>187.5</v>
      </c>
      <c r="N14" s="199" t="s">
        <v>161</v>
      </c>
      <c r="O14" s="199" t="s">
        <v>161</v>
      </c>
      <c r="P14" s="199" t="s">
        <v>152</v>
      </c>
      <c r="Q14" s="199" t="s">
        <v>153</v>
      </c>
      <c r="R14" s="199" t="s">
        <v>154</v>
      </c>
      <c r="S14" s="199" t="s">
        <v>155</v>
      </c>
      <c r="T14" s="199" t="s">
        <v>156</v>
      </c>
      <c r="U14" s="199" t="s">
        <v>156</v>
      </c>
      <c r="V14" s="199" t="s">
        <v>211</v>
      </c>
      <c r="W14" s="199"/>
      <c r="X14" s="202"/>
      <c r="Y14" s="142" t="s">
        <v>264</v>
      </c>
    </row>
    <row r="15" spans="1:25" s="2" customFormat="1" ht="15" customHeight="1" x14ac:dyDescent="0.25">
      <c r="A15" s="206"/>
      <c r="B15" s="209"/>
      <c r="C15" s="212"/>
      <c r="D15" s="212"/>
      <c r="E15" s="215"/>
      <c r="F15" s="215"/>
      <c r="G15" s="283"/>
      <c r="H15" s="220"/>
      <c r="I15" s="282"/>
      <c r="J15" s="225"/>
      <c r="K15" s="228"/>
      <c r="L15" s="228"/>
      <c r="M15" s="303"/>
      <c r="N15" s="200"/>
      <c r="O15" s="200"/>
      <c r="P15" s="200"/>
      <c r="Q15" s="200"/>
      <c r="R15" s="200"/>
      <c r="S15" s="200"/>
      <c r="T15" s="200"/>
      <c r="U15" s="200"/>
      <c r="V15" s="200"/>
      <c r="W15" s="200"/>
      <c r="X15" s="203"/>
      <c r="Y15" s="143" t="s">
        <v>255</v>
      </c>
    </row>
    <row r="16" spans="1:25" s="2" customFormat="1" ht="15" customHeight="1" x14ac:dyDescent="0.25">
      <c r="A16" s="206"/>
      <c r="B16" s="209"/>
      <c r="C16" s="212"/>
      <c r="D16" s="212"/>
      <c r="E16" s="215"/>
      <c r="F16" s="215"/>
      <c r="G16" s="283"/>
      <c r="H16" s="220"/>
      <c r="I16" s="282"/>
      <c r="J16" s="225"/>
      <c r="K16" s="228"/>
      <c r="L16" s="228"/>
      <c r="M16" s="303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3"/>
      <c r="Y16" s="144" t="s">
        <v>238</v>
      </c>
    </row>
    <row r="17" spans="1:25" s="2" customFormat="1" ht="15" customHeight="1" thickBot="1" x14ac:dyDescent="0.3">
      <c r="A17" s="207"/>
      <c r="B17" s="210"/>
      <c r="C17" s="213"/>
      <c r="D17" s="213"/>
      <c r="E17" s="247"/>
      <c r="F17" s="247"/>
      <c r="G17" s="286"/>
      <c r="H17" s="223"/>
      <c r="I17" s="288"/>
      <c r="J17" s="226"/>
      <c r="K17" s="229"/>
      <c r="L17" s="229"/>
      <c r="M17" s="304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4"/>
      <c r="Y17" s="145" t="s">
        <v>163</v>
      </c>
    </row>
    <row r="18" spans="1:25" s="2" customFormat="1" ht="15" customHeight="1" thickBot="1" x14ac:dyDescent="0.3">
      <c r="A18" s="99"/>
      <c r="B18" s="100"/>
      <c r="C18" s="18"/>
      <c r="D18" s="18"/>
      <c r="E18" s="4"/>
      <c r="F18" s="4"/>
      <c r="G18" s="14"/>
      <c r="H18" s="7"/>
      <c r="I18" s="8"/>
      <c r="J18" s="17"/>
      <c r="K18" s="101"/>
      <c r="L18" s="101"/>
      <c r="M18" s="102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3"/>
    </row>
    <row r="19" spans="1:25" s="2" customFormat="1" ht="15" customHeight="1" x14ac:dyDescent="0.25">
      <c r="A19" s="251">
        <v>72</v>
      </c>
      <c r="B19" s="254" t="s">
        <v>148</v>
      </c>
      <c r="C19" s="248">
        <v>1.163</v>
      </c>
      <c r="D19" s="248">
        <v>1.115</v>
      </c>
      <c r="E19" s="246" t="s">
        <v>149</v>
      </c>
      <c r="F19" s="246" t="s">
        <v>149</v>
      </c>
      <c r="G19" s="259">
        <f>250-25-25</f>
        <v>200</v>
      </c>
      <c r="H19" s="222" t="s">
        <v>165</v>
      </c>
      <c r="I19" s="256" t="s">
        <v>151</v>
      </c>
      <c r="J19" s="274"/>
      <c r="K19" s="272">
        <f>C19+(37.5*K6)</f>
        <v>1.17010227125</v>
      </c>
      <c r="L19" s="272">
        <f>D19-(6.25*K6)</f>
        <v>1.113816288125</v>
      </c>
      <c r="M19" s="269">
        <f>62.5+62.5+25</f>
        <v>150</v>
      </c>
      <c r="N19" s="236" t="s">
        <v>160</v>
      </c>
      <c r="O19" s="236" t="s">
        <v>160</v>
      </c>
      <c r="P19" s="236" t="s">
        <v>167</v>
      </c>
      <c r="Q19" s="236" t="s">
        <v>153</v>
      </c>
      <c r="R19" s="236" t="s">
        <v>155</v>
      </c>
      <c r="S19" s="236" t="s">
        <v>155</v>
      </c>
      <c r="T19" s="199" t="s">
        <v>156</v>
      </c>
      <c r="U19" s="199" t="s">
        <v>156</v>
      </c>
      <c r="V19" s="199" t="s">
        <v>212</v>
      </c>
      <c r="W19" s="236"/>
      <c r="X19" s="202"/>
      <c r="Y19" s="142" t="s">
        <v>236</v>
      </c>
    </row>
    <row r="20" spans="1:25" s="2" customFormat="1" ht="15" customHeight="1" x14ac:dyDescent="0.25">
      <c r="A20" s="252"/>
      <c r="B20" s="209"/>
      <c r="C20" s="212"/>
      <c r="D20" s="212"/>
      <c r="E20" s="215"/>
      <c r="F20" s="215"/>
      <c r="G20" s="283"/>
      <c r="H20" s="220"/>
      <c r="I20" s="282"/>
      <c r="J20" s="275"/>
      <c r="K20" s="231"/>
      <c r="L20" s="231"/>
      <c r="M20" s="270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3"/>
      <c r="Y20" s="143" t="s">
        <v>168</v>
      </c>
    </row>
    <row r="21" spans="1:25" s="2" customFormat="1" ht="15" customHeight="1" x14ac:dyDescent="0.25">
      <c r="A21" s="252"/>
      <c r="B21" s="209"/>
      <c r="C21" s="212"/>
      <c r="D21" s="212"/>
      <c r="E21" s="215"/>
      <c r="F21" s="215"/>
      <c r="G21" s="283"/>
      <c r="H21" s="220"/>
      <c r="I21" s="282"/>
      <c r="J21" s="275"/>
      <c r="K21" s="231"/>
      <c r="L21" s="231"/>
      <c r="M21" s="27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3"/>
      <c r="Y21" s="144" t="s">
        <v>237</v>
      </c>
    </row>
    <row r="22" spans="1:25" s="2" customFormat="1" ht="15" customHeight="1" thickBot="1" x14ac:dyDescent="0.3">
      <c r="A22" s="253"/>
      <c r="B22" s="255"/>
      <c r="C22" s="250"/>
      <c r="D22" s="250"/>
      <c r="E22" s="247"/>
      <c r="F22" s="247"/>
      <c r="G22" s="261"/>
      <c r="H22" s="223"/>
      <c r="I22" s="258"/>
      <c r="J22" s="276"/>
      <c r="K22" s="273"/>
      <c r="L22" s="273"/>
      <c r="M22" s="271"/>
      <c r="N22" s="237"/>
      <c r="O22" s="237"/>
      <c r="P22" s="237"/>
      <c r="Q22" s="237"/>
      <c r="R22" s="237"/>
      <c r="S22" s="237"/>
      <c r="T22" s="201"/>
      <c r="U22" s="201"/>
      <c r="V22" s="201"/>
      <c r="W22" s="237"/>
      <c r="X22" s="204"/>
      <c r="Y22" s="145" t="s">
        <v>169</v>
      </c>
    </row>
    <row r="23" spans="1:25" s="2" customFormat="1" ht="15" customHeight="1" thickBot="1" x14ac:dyDescent="0.3">
      <c r="A23" s="99"/>
      <c r="B23" s="100"/>
      <c r="C23" s="18"/>
      <c r="D23" s="18"/>
      <c r="E23" s="4"/>
      <c r="F23" s="4"/>
      <c r="G23" s="14"/>
      <c r="H23" s="1"/>
      <c r="I23" s="8"/>
      <c r="J23" s="17"/>
      <c r="K23" s="101"/>
      <c r="L23" s="101"/>
      <c r="M23" s="102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3"/>
    </row>
    <row r="24" spans="1:25" s="2" customFormat="1" ht="15" customHeight="1" x14ac:dyDescent="0.25">
      <c r="A24" s="251">
        <v>73</v>
      </c>
      <c r="B24" s="254" t="s">
        <v>147</v>
      </c>
      <c r="C24" s="248">
        <v>1.115</v>
      </c>
      <c r="D24" s="248">
        <v>1.163</v>
      </c>
      <c r="E24" s="246" t="s">
        <v>149</v>
      </c>
      <c r="F24" s="246" t="s">
        <v>149</v>
      </c>
      <c r="G24" s="259">
        <f>250-25-25</f>
        <v>200</v>
      </c>
      <c r="H24" s="222" t="s">
        <v>165</v>
      </c>
      <c r="I24" s="256" t="s">
        <v>146</v>
      </c>
      <c r="J24" s="311"/>
      <c r="K24" s="272">
        <f>C24-(43.75*K6)</f>
        <v>1.106714016875</v>
      </c>
      <c r="L24" s="272">
        <f>D24+(12.5*K6)</f>
        <v>1.16536742375</v>
      </c>
      <c r="M24" s="269">
        <f>100+62.5</f>
        <v>162.5</v>
      </c>
      <c r="N24" s="236" t="s">
        <v>160</v>
      </c>
      <c r="O24" s="236" t="s">
        <v>160</v>
      </c>
      <c r="P24" s="236" t="s">
        <v>166</v>
      </c>
      <c r="Q24" s="236" t="s">
        <v>159</v>
      </c>
      <c r="R24" s="236" t="s">
        <v>155</v>
      </c>
      <c r="S24" s="236" t="s">
        <v>155</v>
      </c>
      <c r="T24" s="199" t="s">
        <v>156</v>
      </c>
      <c r="U24" s="199" t="s">
        <v>156</v>
      </c>
      <c r="V24" s="199" t="s">
        <v>212</v>
      </c>
      <c r="W24" s="236"/>
      <c r="X24" s="202"/>
      <c r="Y24" s="142" t="s">
        <v>236</v>
      </c>
    </row>
    <row r="25" spans="1:25" s="2" customFormat="1" ht="15" customHeight="1" x14ac:dyDescent="0.25">
      <c r="A25" s="252"/>
      <c r="B25" s="209"/>
      <c r="C25" s="212"/>
      <c r="D25" s="212"/>
      <c r="E25" s="215"/>
      <c r="F25" s="215"/>
      <c r="G25" s="283"/>
      <c r="H25" s="220"/>
      <c r="I25" s="282"/>
      <c r="J25" s="275"/>
      <c r="K25" s="231"/>
      <c r="L25" s="231"/>
      <c r="M25" s="270"/>
      <c r="N25" s="200"/>
      <c r="O25" s="200"/>
      <c r="P25" s="200"/>
      <c r="Q25" s="200"/>
      <c r="R25" s="200"/>
      <c r="S25" s="200"/>
      <c r="T25" s="200"/>
      <c r="U25" s="200"/>
      <c r="V25" s="200"/>
      <c r="W25" s="200"/>
      <c r="X25" s="203"/>
      <c r="Y25" s="143" t="s">
        <v>171</v>
      </c>
    </row>
    <row r="26" spans="1:25" s="2" customFormat="1" ht="15" customHeight="1" x14ac:dyDescent="0.25">
      <c r="A26" s="252"/>
      <c r="B26" s="209"/>
      <c r="C26" s="212"/>
      <c r="D26" s="212"/>
      <c r="E26" s="215"/>
      <c r="F26" s="215"/>
      <c r="G26" s="283"/>
      <c r="H26" s="220"/>
      <c r="I26" s="282"/>
      <c r="J26" s="275"/>
      <c r="K26" s="231"/>
      <c r="L26" s="231"/>
      <c r="M26" s="27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3"/>
      <c r="Y26" s="144" t="s">
        <v>238</v>
      </c>
    </row>
    <row r="27" spans="1:25" s="2" customFormat="1" ht="15" customHeight="1" thickBot="1" x14ac:dyDescent="0.3">
      <c r="A27" s="253"/>
      <c r="B27" s="255"/>
      <c r="C27" s="250"/>
      <c r="D27" s="250"/>
      <c r="E27" s="247"/>
      <c r="F27" s="247"/>
      <c r="G27" s="261"/>
      <c r="H27" s="223"/>
      <c r="I27" s="258"/>
      <c r="J27" s="312"/>
      <c r="K27" s="273"/>
      <c r="L27" s="273"/>
      <c r="M27" s="271"/>
      <c r="N27" s="237"/>
      <c r="O27" s="237"/>
      <c r="P27" s="237"/>
      <c r="Q27" s="237"/>
      <c r="R27" s="237"/>
      <c r="S27" s="237"/>
      <c r="T27" s="201"/>
      <c r="U27" s="201"/>
      <c r="V27" s="201"/>
      <c r="W27" s="237"/>
      <c r="X27" s="204"/>
      <c r="Y27" s="145" t="s">
        <v>170</v>
      </c>
    </row>
    <row r="28" spans="1:25" s="2" customFormat="1" ht="15" customHeight="1" thickBot="1" x14ac:dyDescent="0.3">
      <c r="A28" s="99"/>
      <c r="B28" s="100"/>
      <c r="C28" s="18"/>
      <c r="D28" s="18"/>
      <c r="E28" s="4"/>
      <c r="F28" s="4"/>
      <c r="G28" s="14"/>
      <c r="H28" s="7"/>
      <c r="I28" s="8"/>
      <c r="J28" s="17"/>
      <c r="K28" s="101"/>
      <c r="L28" s="101"/>
      <c r="M28" s="102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3"/>
    </row>
    <row r="29" spans="1:25" s="2" customFormat="1" ht="15" customHeight="1" x14ac:dyDescent="0.25">
      <c r="A29" s="251">
        <v>74</v>
      </c>
      <c r="B29" s="254" t="s">
        <v>147</v>
      </c>
      <c r="C29" s="248">
        <v>1.2629999999999999</v>
      </c>
      <c r="D29" s="248">
        <v>1.306</v>
      </c>
      <c r="E29" s="246" t="s">
        <v>149</v>
      </c>
      <c r="F29" s="246" t="s">
        <v>149</v>
      </c>
      <c r="G29" s="259">
        <f>225-25-25</f>
        <v>175</v>
      </c>
      <c r="H29" s="219" t="s">
        <v>142</v>
      </c>
      <c r="I29" s="256" t="s">
        <v>172</v>
      </c>
      <c r="J29" s="274"/>
      <c r="K29" s="272">
        <f>C29-(25*K6)</f>
        <v>1.2582651524999999</v>
      </c>
      <c r="L29" s="272">
        <f>D29+(25*K6)</f>
        <v>1.3107348475</v>
      </c>
      <c r="M29" s="279">
        <v>175</v>
      </c>
      <c r="N29" s="236" t="s">
        <v>160</v>
      </c>
      <c r="O29" s="236" t="s">
        <v>160</v>
      </c>
      <c r="P29" s="236" t="s">
        <v>175</v>
      </c>
      <c r="Q29" s="236" t="s">
        <v>176</v>
      </c>
      <c r="R29" s="236" t="s">
        <v>155</v>
      </c>
      <c r="S29" s="236" t="s">
        <v>155</v>
      </c>
      <c r="T29" s="236"/>
      <c r="U29" s="236"/>
      <c r="V29" s="236" t="s">
        <v>142</v>
      </c>
      <c r="W29" s="236"/>
      <c r="X29" s="202"/>
      <c r="Y29" s="142" t="s">
        <v>173</v>
      </c>
    </row>
    <row r="30" spans="1:25" s="2" customFormat="1" ht="15" customHeight="1" x14ac:dyDescent="0.25">
      <c r="A30" s="252"/>
      <c r="B30" s="209"/>
      <c r="C30" s="212"/>
      <c r="D30" s="212"/>
      <c r="E30" s="215"/>
      <c r="F30" s="215"/>
      <c r="G30" s="283"/>
      <c r="H30" s="220"/>
      <c r="I30" s="282"/>
      <c r="J30" s="275"/>
      <c r="K30" s="231"/>
      <c r="L30" s="231"/>
      <c r="M30" s="28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3"/>
      <c r="Y30" s="144" t="s">
        <v>239</v>
      </c>
    </row>
    <row r="31" spans="1:25" s="2" customFormat="1" ht="15" customHeight="1" x14ac:dyDescent="0.25">
      <c r="A31" s="252"/>
      <c r="B31" s="209"/>
      <c r="C31" s="212"/>
      <c r="D31" s="212"/>
      <c r="E31" s="215"/>
      <c r="F31" s="215"/>
      <c r="G31" s="283"/>
      <c r="H31" s="220"/>
      <c r="I31" s="282"/>
      <c r="J31" s="275"/>
      <c r="K31" s="231"/>
      <c r="L31" s="231"/>
      <c r="M31" s="28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3"/>
      <c r="Y31" s="143" t="s">
        <v>174</v>
      </c>
    </row>
    <row r="32" spans="1:25" s="2" customFormat="1" ht="15" customHeight="1" thickBot="1" x14ac:dyDescent="0.3">
      <c r="A32" s="253"/>
      <c r="B32" s="255"/>
      <c r="C32" s="250"/>
      <c r="D32" s="250"/>
      <c r="E32" s="247"/>
      <c r="F32" s="247"/>
      <c r="G32" s="261"/>
      <c r="H32" s="221"/>
      <c r="I32" s="258"/>
      <c r="J32" s="276"/>
      <c r="K32" s="273"/>
      <c r="L32" s="273"/>
      <c r="M32" s="281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04"/>
      <c r="Y32" s="145"/>
    </row>
    <row r="33" spans="1:25" s="2" customFormat="1" ht="15" customHeight="1" thickBot="1" x14ac:dyDescent="0.3">
      <c r="A33" s="99"/>
      <c r="B33" s="100"/>
      <c r="C33" s="18"/>
      <c r="D33" s="18"/>
      <c r="E33" s="4"/>
      <c r="F33" s="4"/>
      <c r="G33" s="14"/>
      <c r="H33" s="7"/>
      <c r="I33" s="8"/>
      <c r="J33" s="17"/>
      <c r="K33" s="101"/>
      <c r="L33" s="101"/>
      <c r="M33" s="12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3"/>
    </row>
    <row r="34" spans="1:25" s="2" customFormat="1" ht="15" customHeight="1" x14ac:dyDescent="0.25">
      <c r="A34" s="251">
        <v>75</v>
      </c>
      <c r="B34" s="254" t="s">
        <v>148</v>
      </c>
      <c r="C34" s="248">
        <v>1.45</v>
      </c>
      <c r="D34" s="248">
        <v>1.403</v>
      </c>
      <c r="E34" s="214" t="s">
        <v>183</v>
      </c>
      <c r="F34" s="214" t="s">
        <v>183</v>
      </c>
      <c r="G34" s="259">
        <f>225-50-50</f>
        <v>125</v>
      </c>
      <c r="H34" s="219" t="s">
        <v>181</v>
      </c>
      <c r="I34" s="256" t="s">
        <v>185</v>
      </c>
      <c r="J34" s="317" t="s">
        <v>213</v>
      </c>
      <c r="K34" s="272">
        <f>C34</f>
        <v>1.45</v>
      </c>
      <c r="L34" s="272">
        <f>D34</f>
        <v>1.403</v>
      </c>
      <c r="M34" s="313"/>
      <c r="N34" s="236"/>
      <c r="O34" s="236"/>
      <c r="P34" s="236" t="s">
        <v>166</v>
      </c>
      <c r="Q34" s="236" t="s">
        <v>186</v>
      </c>
      <c r="R34" s="236" t="s">
        <v>155</v>
      </c>
      <c r="S34" s="236" t="s">
        <v>157</v>
      </c>
      <c r="T34" s="199"/>
      <c r="U34" s="199"/>
      <c r="V34" s="236"/>
      <c r="W34" s="236"/>
      <c r="X34" s="199"/>
      <c r="Y34" s="104" t="s">
        <v>184</v>
      </c>
    </row>
    <row r="35" spans="1:25" s="2" customFormat="1" ht="15" customHeight="1" x14ac:dyDescent="0.25">
      <c r="A35" s="267"/>
      <c r="B35" s="264"/>
      <c r="C35" s="249"/>
      <c r="D35" s="249"/>
      <c r="E35" s="215"/>
      <c r="F35" s="215"/>
      <c r="G35" s="277"/>
      <c r="H35" s="220"/>
      <c r="I35" s="284"/>
      <c r="J35" s="318"/>
      <c r="K35" s="278"/>
      <c r="L35" s="278"/>
      <c r="M35" s="320"/>
      <c r="N35" s="200"/>
      <c r="O35" s="200"/>
      <c r="P35" s="238"/>
      <c r="Q35" s="238"/>
      <c r="R35" s="200"/>
      <c r="S35" s="200"/>
      <c r="T35" s="200"/>
      <c r="U35" s="200"/>
      <c r="V35" s="238"/>
      <c r="W35" s="238"/>
      <c r="X35" s="200"/>
      <c r="Y35" s="97"/>
    </row>
    <row r="36" spans="1:25" s="2" customFormat="1" ht="15" customHeight="1" x14ac:dyDescent="0.25">
      <c r="A36" s="267"/>
      <c r="B36" s="264"/>
      <c r="C36" s="249"/>
      <c r="D36" s="249"/>
      <c r="E36" s="215"/>
      <c r="F36" s="215"/>
      <c r="G36" s="277"/>
      <c r="H36" s="220"/>
      <c r="I36" s="284"/>
      <c r="J36" s="318"/>
      <c r="K36" s="278"/>
      <c r="L36" s="278"/>
      <c r="M36" s="320"/>
      <c r="N36" s="200"/>
      <c r="O36" s="200"/>
      <c r="P36" s="238"/>
      <c r="Q36" s="238"/>
      <c r="R36" s="200"/>
      <c r="S36" s="200"/>
      <c r="T36" s="200"/>
      <c r="U36" s="200"/>
      <c r="V36" s="238"/>
      <c r="W36" s="238"/>
      <c r="X36" s="200"/>
      <c r="Y36" s="97"/>
    </row>
    <row r="37" spans="1:25" s="2" customFormat="1" ht="15" customHeight="1" thickBot="1" x14ac:dyDescent="0.3">
      <c r="A37" s="253"/>
      <c r="B37" s="255"/>
      <c r="C37" s="250"/>
      <c r="D37" s="250"/>
      <c r="E37" s="216"/>
      <c r="F37" s="216"/>
      <c r="G37" s="261"/>
      <c r="H37" s="221"/>
      <c r="I37" s="258"/>
      <c r="J37" s="319"/>
      <c r="K37" s="273"/>
      <c r="L37" s="273"/>
      <c r="M37" s="315"/>
      <c r="N37" s="237"/>
      <c r="O37" s="237"/>
      <c r="P37" s="237"/>
      <c r="Q37" s="237"/>
      <c r="R37" s="237"/>
      <c r="S37" s="237"/>
      <c r="T37" s="201"/>
      <c r="U37" s="201"/>
      <c r="V37" s="237"/>
      <c r="W37" s="237"/>
      <c r="X37" s="201"/>
      <c r="Y37" s="98"/>
    </row>
    <row r="38" spans="1:25" s="2" customFormat="1" ht="15" customHeight="1" thickBot="1" x14ac:dyDescent="0.3">
      <c r="A38" s="167"/>
      <c r="B38" s="151"/>
      <c r="C38" s="152"/>
      <c r="D38" s="152"/>
      <c r="E38" s="153"/>
      <c r="F38" s="153"/>
      <c r="G38" s="154"/>
      <c r="H38" s="158"/>
      <c r="I38" s="155"/>
      <c r="J38" s="156"/>
      <c r="K38" s="160"/>
      <c r="L38" s="159"/>
      <c r="M38" s="163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69"/>
    </row>
    <row r="39" spans="1:25" s="2" customFormat="1" ht="15" customHeight="1" x14ac:dyDescent="0.25">
      <c r="A39" s="251">
        <v>76</v>
      </c>
      <c r="B39" s="254" t="s">
        <v>147</v>
      </c>
      <c r="C39" s="248">
        <v>1.379</v>
      </c>
      <c r="D39" s="248">
        <v>1.52</v>
      </c>
      <c r="E39" s="246" t="s">
        <v>149</v>
      </c>
      <c r="F39" s="246" t="s">
        <v>161</v>
      </c>
      <c r="G39" s="259">
        <f>825-25-12.5</f>
        <v>787.5</v>
      </c>
      <c r="H39" s="219" t="s">
        <v>181</v>
      </c>
      <c r="I39" s="256" t="s">
        <v>177</v>
      </c>
      <c r="J39" s="274"/>
      <c r="K39" s="322">
        <f>C39-(25*K6)</f>
        <v>1.3742651525</v>
      </c>
      <c r="L39" s="230">
        <f>D39+(212.5*K6)</f>
        <v>1.56024620375</v>
      </c>
      <c r="M39" s="313">
        <f>175+125+12.5+37.5+400+25</f>
        <v>775</v>
      </c>
      <c r="N39" s="236" t="s">
        <v>160</v>
      </c>
      <c r="O39" s="236" t="s">
        <v>161</v>
      </c>
      <c r="P39" s="236" t="s">
        <v>179</v>
      </c>
      <c r="Q39" s="236" t="s">
        <v>180</v>
      </c>
      <c r="R39" s="236" t="s">
        <v>155</v>
      </c>
      <c r="S39" s="236" t="s">
        <v>178</v>
      </c>
      <c r="T39" s="236"/>
      <c r="U39" s="236"/>
      <c r="V39" s="236" t="s">
        <v>182</v>
      </c>
      <c r="W39" s="236"/>
      <c r="X39" s="199"/>
      <c r="Y39" s="350" t="s">
        <v>240</v>
      </c>
    </row>
    <row r="40" spans="1:25" s="2" customFormat="1" ht="15" customHeight="1" x14ac:dyDescent="0.25">
      <c r="A40" s="268"/>
      <c r="B40" s="263"/>
      <c r="C40" s="262"/>
      <c r="D40" s="262"/>
      <c r="E40" s="215"/>
      <c r="F40" s="215"/>
      <c r="G40" s="327"/>
      <c r="H40" s="220"/>
      <c r="I40" s="326"/>
      <c r="J40" s="328"/>
      <c r="K40" s="323"/>
      <c r="L40" s="231"/>
      <c r="M40" s="321"/>
      <c r="N40" s="200"/>
      <c r="O40" s="200"/>
      <c r="P40" s="241"/>
      <c r="Q40" s="241"/>
      <c r="R40" s="200"/>
      <c r="S40" s="200"/>
      <c r="T40" s="241"/>
      <c r="U40" s="241"/>
      <c r="V40" s="241"/>
      <c r="W40" s="241"/>
      <c r="X40" s="200"/>
      <c r="Y40" s="97" t="s">
        <v>242</v>
      </c>
    </row>
    <row r="41" spans="1:25" s="2" customFormat="1" ht="15" customHeight="1" x14ac:dyDescent="0.25">
      <c r="A41" s="267"/>
      <c r="B41" s="264"/>
      <c r="C41" s="249"/>
      <c r="D41" s="249"/>
      <c r="E41" s="215"/>
      <c r="F41" s="215"/>
      <c r="G41" s="277"/>
      <c r="H41" s="220"/>
      <c r="I41" s="284"/>
      <c r="J41" s="329"/>
      <c r="K41" s="324"/>
      <c r="L41" s="231"/>
      <c r="M41" s="320"/>
      <c r="N41" s="200"/>
      <c r="O41" s="200"/>
      <c r="P41" s="238"/>
      <c r="Q41" s="238"/>
      <c r="R41" s="200"/>
      <c r="S41" s="200"/>
      <c r="T41" s="238"/>
      <c r="U41" s="238"/>
      <c r="V41" s="238"/>
      <c r="W41" s="238"/>
      <c r="X41" s="200"/>
      <c r="Y41" s="351" t="s">
        <v>241</v>
      </c>
    </row>
    <row r="42" spans="1:25" s="2" customFormat="1" ht="15" customHeight="1" thickBot="1" x14ac:dyDescent="0.3">
      <c r="A42" s="253"/>
      <c r="B42" s="255"/>
      <c r="C42" s="250"/>
      <c r="D42" s="250"/>
      <c r="E42" s="247"/>
      <c r="F42" s="247"/>
      <c r="G42" s="261"/>
      <c r="H42" s="221"/>
      <c r="I42" s="258"/>
      <c r="J42" s="276"/>
      <c r="K42" s="325"/>
      <c r="L42" s="232"/>
      <c r="M42" s="315"/>
      <c r="N42" s="237"/>
      <c r="O42" s="237"/>
      <c r="P42" s="237"/>
      <c r="Q42" s="237"/>
      <c r="R42" s="237"/>
      <c r="S42" s="237"/>
      <c r="T42" s="237"/>
      <c r="U42" s="237"/>
      <c r="V42" s="237"/>
      <c r="W42" s="237"/>
      <c r="X42" s="201"/>
      <c r="Y42" s="98" t="s">
        <v>187</v>
      </c>
    </row>
    <row r="43" spans="1:25" s="2" customFormat="1" ht="15" customHeight="1" thickBot="1" x14ac:dyDescent="0.3">
      <c r="A43" s="99"/>
      <c r="B43" s="100"/>
      <c r="C43" s="18"/>
      <c r="D43" s="18"/>
      <c r="E43" s="4"/>
      <c r="F43" s="4"/>
      <c r="G43" s="14"/>
      <c r="H43" s="7"/>
      <c r="I43" s="8"/>
      <c r="J43" s="17"/>
      <c r="K43" s="101"/>
      <c r="L43" s="101"/>
      <c r="M43" s="12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5"/>
    </row>
    <row r="44" spans="1:25" s="2" customFormat="1" ht="15" customHeight="1" x14ac:dyDescent="0.25">
      <c r="A44" s="251">
        <v>77</v>
      </c>
      <c r="B44" s="254" t="s">
        <v>148</v>
      </c>
      <c r="C44" s="248">
        <v>2.29</v>
      </c>
      <c r="D44" s="248">
        <v>2.2690000000000001</v>
      </c>
      <c r="E44" s="246" t="s">
        <v>149</v>
      </c>
      <c r="F44" s="246" t="s">
        <v>149</v>
      </c>
      <c r="G44" s="259">
        <f>112.5-25-25</f>
        <v>62.5</v>
      </c>
      <c r="H44" s="219" t="s">
        <v>189</v>
      </c>
      <c r="I44" s="256" t="s">
        <v>172</v>
      </c>
      <c r="J44" s="274"/>
      <c r="K44" s="322">
        <f>C44+(125*K6)</f>
        <v>2.3136742374999999</v>
      </c>
      <c r="L44" s="272">
        <f>D44-(100*K6)</f>
        <v>2.2500606100000002</v>
      </c>
      <c r="M44" s="313">
        <f>100+12.5+125</f>
        <v>237.5</v>
      </c>
      <c r="N44" s="236" t="s">
        <v>160</v>
      </c>
      <c r="O44" s="236" t="s">
        <v>160</v>
      </c>
      <c r="P44" s="236" t="s">
        <v>175</v>
      </c>
      <c r="Q44" s="236" t="s">
        <v>176</v>
      </c>
      <c r="R44" s="236" t="s">
        <v>155</v>
      </c>
      <c r="S44" s="236" t="s">
        <v>155</v>
      </c>
      <c r="T44" s="236" t="s">
        <v>156</v>
      </c>
      <c r="U44" s="236" t="s">
        <v>156</v>
      </c>
      <c r="V44" s="236" t="s">
        <v>182</v>
      </c>
      <c r="W44" s="236"/>
      <c r="X44" s="202"/>
      <c r="Y44" s="352" t="s">
        <v>240</v>
      </c>
    </row>
    <row r="45" spans="1:25" s="2" customFormat="1" ht="15" customHeight="1" x14ac:dyDescent="0.25">
      <c r="A45" s="266"/>
      <c r="B45" s="337"/>
      <c r="C45" s="265"/>
      <c r="D45" s="265"/>
      <c r="E45" s="215"/>
      <c r="F45" s="215"/>
      <c r="G45" s="260"/>
      <c r="H45" s="220"/>
      <c r="I45" s="257"/>
      <c r="J45" s="331"/>
      <c r="K45" s="332"/>
      <c r="L45" s="316"/>
      <c r="M45" s="314"/>
      <c r="N45" s="200"/>
      <c r="O45" s="200"/>
      <c r="P45" s="200"/>
      <c r="Q45" s="200"/>
      <c r="R45" s="200"/>
      <c r="S45" s="200"/>
      <c r="T45" s="242"/>
      <c r="U45" s="242"/>
      <c r="V45" s="242"/>
      <c r="W45" s="242"/>
      <c r="X45" s="203"/>
      <c r="Y45" s="143" t="s">
        <v>243</v>
      </c>
    </row>
    <row r="46" spans="1:25" s="2" customFormat="1" ht="15" customHeight="1" x14ac:dyDescent="0.25">
      <c r="A46" s="266"/>
      <c r="B46" s="337"/>
      <c r="C46" s="265"/>
      <c r="D46" s="265"/>
      <c r="E46" s="215"/>
      <c r="F46" s="215"/>
      <c r="G46" s="260"/>
      <c r="H46" s="220"/>
      <c r="I46" s="257"/>
      <c r="J46" s="331"/>
      <c r="K46" s="332"/>
      <c r="L46" s="316"/>
      <c r="M46" s="314"/>
      <c r="N46" s="200"/>
      <c r="O46" s="200"/>
      <c r="P46" s="200"/>
      <c r="Q46" s="200"/>
      <c r="R46" s="200"/>
      <c r="S46" s="200"/>
      <c r="T46" s="242"/>
      <c r="U46" s="242"/>
      <c r="V46" s="242"/>
      <c r="W46" s="242"/>
      <c r="X46" s="203"/>
      <c r="Y46" s="144" t="s">
        <v>245</v>
      </c>
    </row>
    <row r="47" spans="1:25" s="2" customFormat="1" ht="15" customHeight="1" thickBot="1" x14ac:dyDescent="0.3">
      <c r="A47" s="253"/>
      <c r="B47" s="255"/>
      <c r="C47" s="250"/>
      <c r="D47" s="250"/>
      <c r="E47" s="247"/>
      <c r="F47" s="247"/>
      <c r="G47" s="261"/>
      <c r="H47" s="221"/>
      <c r="I47" s="258"/>
      <c r="J47" s="276"/>
      <c r="K47" s="325"/>
      <c r="L47" s="273"/>
      <c r="M47" s="315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04"/>
      <c r="Y47" s="145" t="s">
        <v>244</v>
      </c>
    </row>
    <row r="48" spans="1:25" s="2" customFormat="1" ht="15" customHeight="1" thickBot="1" x14ac:dyDescent="0.3">
      <c r="A48" s="99"/>
      <c r="B48" s="100"/>
      <c r="C48" s="18"/>
      <c r="D48" s="18"/>
      <c r="E48" s="4"/>
      <c r="F48" s="4"/>
      <c r="G48" s="14"/>
      <c r="H48" s="7"/>
      <c r="I48" s="8"/>
      <c r="J48" s="17"/>
      <c r="K48" s="101"/>
      <c r="L48" s="101"/>
      <c r="M48" s="12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3"/>
    </row>
    <row r="49" spans="1:25" s="2" customFormat="1" ht="15" customHeight="1" x14ac:dyDescent="0.25">
      <c r="A49" s="251">
        <v>78</v>
      </c>
      <c r="B49" s="254" t="s">
        <v>147</v>
      </c>
      <c r="C49" s="248">
        <v>2.85</v>
      </c>
      <c r="D49" s="248">
        <v>2.8940000000000001</v>
      </c>
      <c r="E49" s="246" t="s">
        <v>149</v>
      </c>
      <c r="F49" s="246" t="s">
        <v>149</v>
      </c>
      <c r="G49" s="259">
        <f>225-25-25</f>
        <v>175</v>
      </c>
      <c r="H49" s="219" t="s">
        <v>188</v>
      </c>
      <c r="I49" s="256" t="s">
        <v>146</v>
      </c>
      <c r="J49" s="274"/>
      <c r="K49" s="322">
        <f>C49-(25*K6)</f>
        <v>2.8452651525000001</v>
      </c>
      <c r="L49" s="272">
        <f>D49+(25*K6)</f>
        <v>2.8987348475000001</v>
      </c>
      <c r="M49" s="313">
        <v>175</v>
      </c>
      <c r="N49" s="236" t="s">
        <v>160</v>
      </c>
      <c r="O49" s="236" t="s">
        <v>160</v>
      </c>
      <c r="P49" s="236" t="s">
        <v>166</v>
      </c>
      <c r="Q49" s="236" t="s">
        <v>159</v>
      </c>
      <c r="R49" s="236" t="s">
        <v>155</v>
      </c>
      <c r="S49" s="236" t="s">
        <v>155</v>
      </c>
      <c r="T49" s="236" t="s">
        <v>156</v>
      </c>
      <c r="U49" s="236" t="s">
        <v>156</v>
      </c>
      <c r="V49" s="236" t="s">
        <v>142</v>
      </c>
      <c r="W49" s="236"/>
      <c r="X49" s="202"/>
      <c r="Y49" s="353" t="s">
        <v>246</v>
      </c>
    </row>
    <row r="50" spans="1:25" s="2" customFormat="1" ht="15" customHeight="1" x14ac:dyDescent="0.25">
      <c r="A50" s="267"/>
      <c r="B50" s="264"/>
      <c r="C50" s="249"/>
      <c r="D50" s="249"/>
      <c r="E50" s="215"/>
      <c r="F50" s="215"/>
      <c r="G50" s="277"/>
      <c r="H50" s="220"/>
      <c r="I50" s="284"/>
      <c r="J50" s="329"/>
      <c r="K50" s="324"/>
      <c r="L50" s="278"/>
      <c r="M50" s="320"/>
      <c r="N50" s="200"/>
      <c r="O50" s="200"/>
      <c r="P50" s="238"/>
      <c r="Q50" s="238"/>
      <c r="R50" s="200"/>
      <c r="S50" s="200"/>
      <c r="T50" s="242"/>
      <c r="U50" s="242"/>
      <c r="V50" s="238"/>
      <c r="W50" s="238"/>
      <c r="X50" s="203"/>
      <c r="Y50" s="143" t="s">
        <v>190</v>
      </c>
    </row>
    <row r="51" spans="1:25" s="2" customFormat="1" ht="15" customHeight="1" x14ac:dyDescent="0.25">
      <c r="A51" s="267"/>
      <c r="B51" s="264"/>
      <c r="C51" s="249"/>
      <c r="D51" s="249"/>
      <c r="E51" s="215"/>
      <c r="F51" s="215"/>
      <c r="G51" s="277"/>
      <c r="H51" s="220"/>
      <c r="I51" s="284"/>
      <c r="J51" s="329"/>
      <c r="K51" s="324"/>
      <c r="L51" s="278"/>
      <c r="M51" s="320"/>
      <c r="N51" s="200"/>
      <c r="O51" s="200"/>
      <c r="P51" s="238"/>
      <c r="Q51" s="238"/>
      <c r="R51" s="200"/>
      <c r="S51" s="200"/>
      <c r="T51" s="242"/>
      <c r="U51" s="242"/>
      <c r="V51" s="238"/>
      <c r="W51" s="238"/>
      <c r="X51" s="203"/>
      <c r="Y51" s="144" t="s">
        <v>239</v>
      </c>
    </row>
    <row r="52" spans="1:25" s="2" customFormat="1" ht="15" customHeight="1" thickBot="1" x14ac:dyDescent="0.3">
      <c r="A52" s="253"/>
      <c r="B52" s="255"/>
      <c r="C52" s="250"/>
      <c r="D52" s="250"/>
      <c r="E52" s="247"/>
      <c r="F52" s="247"/>
      <c r="G52" s="261"/>
      <c r="H52" s="221"/>
      <c r="I52" s="258"/>
      <c r="J52" s="276"/>
      <c r="K52" s="325"/>
      <c r="L52" s="273"/>
      <c r="M52" s="315"/>
      <c r="N52" s="237"/>
      <c r="O52" s="237"/>
      <c r="P52" s="237"/>
      <c r="Q52" s="237"/>
      <c r="R52" s="237"/>
      <c r="S52" s="237"/>
      <c r="T52" s="237"/>
      <c r="U52" s="237"/>
      <c r="V52" s="237"/>
      <c r="W52" s="237"/>
      <c r="X52" s="204"/>
      <c r="Y52" s="145" t="s">
        <v>191</v>
      </c>
    </row>
    <row r="53" spans="1:25" s="2" customFormat="1" ht="15" customHeight="1" thickBot="1" x14ac:dyDescent="0.3">
      <c r="A53" s="4"/>
      <c r="B53" s="4"/>
      <c r="C53" s="18"/>
      <c r="D53" s="18"/>
      <c r="E53" s="4"/>
      <c r="F53" s="4"/>
      <c r="G53" s="14"/>
      <c r="H53" s="7"/>
      <c r="I53" s="8"/>
      <c r="J53" s="17"/>
      <c r="K53" s="101"/>
      <c r="L53" s="101"/>
      <c r="M53" s="12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5"/>
    </row>
    <row r="54" spans="1:25" s="2" customFormat="1" ht="15" customHeight="1" x14ac:dyDescent="0.25">
      <c r="A54" s="251">
        <v>79</v>
      </c>
      <c r="B54" s="254" t="s">
        <v>148</v>
      </c>
      <c r="C54" s="248">
        <v>3.21</v>
      </c>
      <c r="D54" s="248">
        <v>3.2029999999999998</v>
      </c>
      <c r="E54" s="214" t="s">
        <v>193</v>
      </c>
      <c r="F54" s="214" t="s">
        <v>161</v>
      </c>
      <c r="G54" s="259">
        <f>62.5-25-12.5</f>
        <v>25</v>
      </c>
      <c r="H54" s="219" t="s">
        <v>142</v>
      </c>
      <c r="I54" s="333" t="s">
        <v>195</v>
      </c>
      <c r="J54" s="224" t="s">
        <v>218</v>
      </c>
      <c r="K54" s="322">
        <f>C54</f>
        <v>3.21</v>
      </c>
      <c r="L54" s="272">
        <f>D54</f>
        <v>3.2029999999999998</v>
      </c>
      <c r="M54" s="313">
        <v>25</v>
      </c>
      <c r="N54" s="236" t="s">
        <v>219</v>
      </c>
      <c r="O54" s="236" t="s">
        <v>161</v>
      </c>
      <c r="P54" s="236" t="s">
        <v>194</v>
      </c>
      <c r="Q54" s="236" t="s">
        <v>196</v>
      </c>
      <c r="R54" s="236" t="s">
        <v>194</v>
      </c>
      <c r="S54" s="236" t="s">
        <v>155</v>
      </c>
      <c r="T54" s="236"/>
      <c r="U54" s="236"/>
      <c r="V54" s="236" t="s">
        <v>142</v>
      </c>
      <c r="W54" s="236"/>
      <c r="X54" s="202"/>
      <c r="Y54" s="142" t="s">
        <v>229</v>
      </c>
    </row>
    <row r="55" spans="1:25" s="2" customFormat="1" ht="15" customHeight="1" x14ac:dyDescent="0.25">
      <c r="A55" s="268"/>
      <c r="B55" s="263"/>
      <c r="C55" s="262"/>
      <c r="D55" s="262"/>
      <c r="E55" s="215"/>
      <c r="F55" s="215"/>
      <c r="G55" s="327"/>
      <c r="H55" s="220"/>
      <c r="I55" s="334"/>
      <c r="J55" s="225"/>
      <c r="K55" s="323"/>
      <c r="L55" s="330"/>
      <c r="M55" s="321"/>
      <c r="N55" s="200"/>
      <c r="O55" s="200"/>
      <c r="P55" s="241"/>
      <c r="Q55" s="241"/>
      <c r="R55" s="200"/>
      <c r="S55" s="200"/>
      <c r="T55" s="241"/>
      <c r="U55" s="241"/>
      <c r="V55" s="241"/>
      <c r="W55" s="241"/>
      <c r="X55" s="203"/>
      <c r="Y55" s="143" t="s">
        <v>220</v>
      </c>
    </row>
    <row r="56" spans="1:25" s="2" customFormat="1" ht="15" customHeight="1" x14ac:dyDescent="0.25">
      <c r="A56" s="267"/>
      <c r="B56" s="264"/>
      <c r="C56" s="249"/>
      <c r="D56" s="249"/>
      <c r="E56" s="215"/>
      <c r="F56" s="215"/>
      <c r="G56" s="277"/>
      <c r="H56" s="220"/>
      <c r="I56" s="335"/>
      <c r="J56" s="225"/>
      <c r="K56" s="324"/>
      <c r="L56" s="278"/>
      <c r="M56" s="320"/>
      <c r="N56" s="200"/>
      <c r="O56" s="200"/>
      <c r="P56" s="238"/>
      <c r="Q56" s="238"/>
      <c r="R56" s="200"/>
      <c r="S56" s="200"/>
      <c r="T56" s="238"/>
      <c r="U56" s="238"/>
      <c r="V56" s="238"/>
      <c r="W56" s="238"/>
      <c r="X56" s="203"/>
      <c r="Y56" s="144"/>
    </row>
    <row r="57" spans="1:25" s="2" customFormat="1" ht="15" customHeight="1" thickBot="1" x14ac:dyDescent="0.3">
      <c r="A57" s="253"/>
      <c r="B57" s="255"/>
      <c r="C57" s="250"/>
      <c r="D57" s="250"/>
      <c r="E57" s="216"/>
      <c r="F57" s="216"/>
      <c r="G57" s="261"/>
      <c r="H57" s="221"/>
      <c r="I57" s="336"/>
      <c r="J57" s="226"/>
      <c r="K57" s="325"/>
      <c r="L57" s="273"/>
      <c r="M57" s="315"/>
      <c r="N57" s="237"/>
      <c r="O57" s="237"/>
      <c r="P57" s="237"/>
      <c r="Q57" s="237"/>
      <c r="R57" s="237"/>
      <c r="S57" s="237"/>
      <c r="T57" s="237"/>
      <c r="U57" s="237"/>
      <c r="V57" s="237"/>
      <c r="W57" s="237"/>
      <c r="X57" s="204"/>
      <c r="Y57" s="145" t="s">
        <v>247</v>
      </c>
    </row>
    <row r="58" spans="1:25" s="2" customFormat="1" ht="15" customHeight="1" thickBot="1" x14ac:dyDescent="0.3">
      <c r="A58" s="167"/>
      <c r="B58" s="151"/>
      <c r="C58" s="152"/>
      <c r="D58" s="152"/>
      <c r="E58" s="153"/>
      <c r="F58" s="153"/>
      <c r="G58" s="154"/>
      <c r="H58" s="158"/>
      <c r="I58" s="164"/>
      <c r="J58" s="156"/>
      <c r="K58" s="168"/>
      <c r="L58" s="159"/>
      <c r="M58" s="163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49"/>
      <c r="Y58" s="143"/>
    </row>
    <row r="59" spans="1:25" s="2" customFormat="1" ht="15" customHeight="1" x14ac:dyDescent="0.25">
      <c r="A59" s="251">
        <v>80</v>
      </c>
      <c r="B59" s="254" t="s">
        <v>147</v>
      </c>
      <c r="C59" s="248">
        <v>3.1930000000000001</v>
      </c>
      <c r="D59" s="248">
        <v>3.21</v>
      </c>
      <c r="E59" s="214" t="s">
        <v>192</v>
      </c>
      <c r="F59" s="214" t="s">
        <v>193</v>
      </c>
      <c r="G59" s="259">
        <f>87.5-25-50</f>
        <v>12.5</v>
      </c>
      <c r="H59" s="219" t="s">
        <v>142</v>
      </c>
      <c r="I59" s="256" t="s">
        <v>151</v>
      </c>
      <c r="J59" s="224" t="s">
        <v>218</v>
      </c>
      <c r="K59" s="322">
        <f>C59-(87.5*K6)</f>
        <v>3.1764280337500002</v>
      </c>
      <c r="L59" s="272">
        <f>D59</f>
        <v>3.21</v>
      </c>
      <c r="M59" s="313">
        <v>100</v>
      </c>
      <c r="N59" s="236" t="s">
        <v>160</v>
      </c>
      <c r="O59" s="236" t="s">
        <v>219</v>
      </c>
      <c r="P59" s="236" t="s">
        <v>167</v>
      </c>
      <c r="Q59" s="236" t="s">
        <v>194</v>
      </c>
      <c r="R59" s="236" t="s">
        <v>155</v>
      </c>
      <c r="S59" s="236" t="s">
        <v>194</v>
      </c>
      <c r="T59" s="236"/>
      <c r="U59" s="236"/>
      <c r="V59" s="236" t="s">
        <v>142</v>
      </c>
      <c r="W59" s="236"/>
      <c r="X59" s="202"/>
      <c r="Y59" s="142" t="s">
        <v>229</v>
      </c>
    </row>
    <row r="60" spans="1:25" s="2" customFormat="1" ht="15" customHeight="1" x14ac:dyDescent="0.25">
      <c r="A60" s="268"/>
      <c r="B60" s="263"/>
      <c r="C60" s="262"/>
      <c r="D60" s="262"/>
      <c r="E60" s="215"/>
      <c r="F60" s="215"/>
      <c r="G60" s="327"/>
      <c r="H60" s="220"/>
      <c r="I60" s="326"/>
      <c r="J60" s="225"/>
      <c r="K60" s="323"/>
      <c r="L60" s="330"/>
      <c r="M60" s="321"/>
      <c r="N60" s="200"/>
      <c r="O60" s="200"/>
      <c r="P60" s="241"/>
      <c r="Q60" s="241"/>
      <c r="R60" s="200"/>
      <c r="S60" s="200"/>
      <c r="T60" s="241"/>
      <c r="U60" s="241"/>
      <c r="V60" s="241"/>
      <c r="W60" s="241"/>
      <c r="X60" s="203"/>
      <c r="Y60" s="143" t="s">
        <v>221</v>
      </c>
    </row>
    <row r="61" spans="1:25" s="2" customFormat="1" ht="15" customHeight="1" x14ac:dyDescent="0.25">
      <c r="A61" s="267"/>
      <c r="B61" s="264"/>
      <c r="C61" s="249"/>
      <c r="D61" s="249"/>
      <c r="E61" s="215"/>
      <c r="F61" s="215"/>
      <c r="G61" s="277"/>
      <c r="H61" s="220"/>
      <c r="I61" s="284"/>
      <c r="J61" s="225"/>
      <c r="K61" s="324"/>
      <c r="L61" s="278"/>
      <c r="M61" s="320"/>
      <c r="N61" s="200"/>
      <c r="O61" s="200"/>
      <c r="P61" s="238"/>
      <c r="Q61" s="238"/>
      <c r="R61" s="200"/>
      <c r="S61" s="200"/>
      <c r="T61" s="238"/>
      <c r="U61" s="238"/>
      <c r="V61" s="238"/>
      <c r="W61" s="238"/>
      <c r="X61" s="203"/>
      <c r="Y61" s="144" t="s">
        <v>233</v>
      </c>
    </row>
    <row r="62" spans="1:25" s="2" customFormat="1" ht="15" customHeight="1" thickBot="1" x14ac:dyDescent="0.3">
      <c r="A62" s="253"/>
      <c r="B62" s="255"/>
      <c r="C62" s="250"/>
      <c r="D62" s="250"/>
      <c r="E62" s="216"/>
      <c r="F62" s="216"/>
      <c r="G62" s="261"/>
      <c r="H62" s="221"/>
      <c r="I62" s="258"/>
      <c r="J62" s="226"/>
      <c r="K62" s="325"/>
      <c r="L62" s="273"/>
      <c r="M62" s="315"/>
      <c r="N62" s="237"/>
      <c r="O62" s="237"/>
      <c r="P62" s="237"/>
      <c r="Q62" s="237"/>
      <c r="R62" s="237"/>
      <c r="S62" s="237"/>
      <c r="T62" s="237"/>
      <c r="U62" s="237"/>
      <c r="V62" s="237"/>
      <c r="W62" s="237"/>
      <c r="X62" s="204"/>
      <c r="Y62" s="145" t="s">
        <v>220</v>
      </c>
    </row>
    <row r="63" spans="1:25" s="2" customFormat="1" ht="15" customHeight="1" thickBot="1" x14ac:dyDescent="0.3">
      <c r="A63" s="106"/>
      <c r="B63" s="106"/>
      <c r="C63" s="107"/>
      <c r="D63" s="107"/>
      <c r="E63" s="106"/>
      <c r="F63" s="106"/>
      <c r="G63" s="108"/>
      <c r="H63" s="109"/>
      <c r="I63" s="110"/>
      <c r="J63" s="111"/>
      <c r="K63" s="112"/>
      <c r="L63" s="112"/>
      <c r="M63" s="113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5"/>
      <c r="Y63" s="115"/>
    </row>
    <row r="64" spans="1:25" s="2" customFormat="1" ht="15" customHeight="1" x14ac:dyDescent="0.25">
      <c r="A64" s="205">
        <v>81</v>
      </c>
      <c r="B64" s="208" t="s">
        <v>148</v>
      </c>
      <c r="C64" s="211">
        <v>3.238</v>
      </c>
      <c r="D64" s="211">
        <v>3.2210000000000001</v>
      </c>
      <c r="E64" s="214" t="s">
        <v>192</v>
      </c>
      <c r="F64" s="214" t="s">
        <v>193</v>
      </c>
      <c r="G64" s="285">
        <f>87.5-50-25</f>
        <v>12.5</v>
      </c>
      <c r="H64" s="219" t="s">
        <v>142</v>
      </c>
      <c r="I64" s="338" t="s">
        <v>195</v>
      </c>
      <c r="J64" s="224" t="s">
        <v>218</v>
      </c>
      <c r="K64" s="227">
        <f>C64+(87.5*K6)</f>
        <v>3.2545719662499999</v>
      </c>
      <c r="L64" s="230">
        <f>D64</f>
        <v>3.2210000000000001</v>
      </c>
      <c r="M64" s="233">
        <v>100</v>
      </c>
      <c r="N64" s="236" t="s">
        <v>160</v>
      </c>
      <c r="O64" s="236" t="s">
        <v>219</v>
      </c>
      <c r="P64" s="236" t="s">
        <v>197</v>
      </c>
      <c r="Q64" s="236" t="s">
        <v>194</v>
      </c>
      <c r="R64" s="236" t="s">
        <v>155</v>
      </c>
      <c r="S64" s="236" t="s">
        <v>194</v>
      </c>
      <c r="T64" s="199"/>
      <c r="U64" s="199"/>
      <c r="V64" s="236" t="s">
        <v>142</v>
      </c>
      <c r="W64" s="199"/>
      <c r="X64" s="202"/>
      <c r="Y64" s="142" t="s">
        <v>229</v>
      </c>
    </row>
    <row r="65" spans="1:25" s="2" customFormat="1" ht="15" customHeight="1" x14ac:dyDescent="0.25">
      <c r="A65" s="206"/>
      <c r="B65" s="209"/>
      <c r="C65" s="212"/>
      <c r="D65" s="212"/>
      <c r="E65" s="215"/>
      <c r="F65" s="215"/>
      <c r="G65" s="283"/>
      <c r="H65" s="220"/>
      <c r="I65" s="339"/>
      <c r="J65" s="225"/>
      <c r="K65" s="228"/>
      <c r="L65" s="231"/>
      <c r="M65" s="234"/>
      <c r="N65" s="200"/>
      <c r="O65" s="200"/>
      <c r="P65" s="242"/>
      <c r="Q65" s="242"/>
      <c r="R65" s="200"/>
      <c r="S65" s="200"/>
      <c r="T65" s="200"/>
      <c r="U65" s="200"/>
      <c r="V65" s="241"/>
      <c r="W65" s="200"/>
      <c r="X65" s="203"/>
      <c r="Y65" s="143" t="s">
        <v>221</v>
      </c>
    </row>
    <row r="66" spans="1:25" s="2" customFormat="1" ht="15" customHeight="1" x14ac:dyDescent="0.25">
      <c r="A66" s="206"/>
      <c r="B66" s="209"/>
      <c r="C66" s="212"/>
      <c r="D66" s="212"/>
      <c r="E66" s="215"/>
      <c r="F66" s="215"/>
      <c r="G66" s="283"/>
      <c r="H66" s="220"/>
      <c r="I66" s="339"/>
      <c r="J66" s="225"/>
      <c r="K66" s="228"/>
      <c r="L66" s="231"/>
      <c r="M66" s="234"/>
      <c r="N66" s="200"/>
      <c r="O66" s="200"/>
      <c r="P66" s="241"/>
      <c r="Q66" s="241"/>
      <c r="R66" s="200"/>
      <c r="S66" s="200"/>
      <c r="T66" s="200"/>
      <c r="U66" s="200"/>
      <c r="V66" s="238"/>
      <c r="W66" s="200"/>
      <c r="X66" s="203"/>
      <c r="Y66" s="144" t="s">
        <v>233</v>
      </c>
    </row>
    <row r="67" spans="1:25" s="2" customFormat="1" ht="15" customHeight="1" thickBot="1" x14ac:dyDescent="0.3">
      <c r="A67" s="207"/>
      <c r="B67" s="210"/>
      <c r="C67" s="213"/>
      <c r="D67" s="213"/>
      <c r="E67" s="216"/>
      <c r="F67" s="216"/>
      <c r="G67" s="286"/>
      <c r="H67" s="221"/>
      <c r="I67" s="340"/>
      <c r="J67" s="226"/>
      <c r="K67" s="229"/>
      <c r="L67" s="232"/>
      <c r="M67" s="235"/>
      <c r="N67" s="237"/>
      <c r="O67" s="237"/>
      <c r="P67" s="237"/>
      <c r="Q67" s="237"/>
      <c r="R67" s="237"/>
      <c r="S67" s="237"/>
      <c r="T67" s="201"/>
      <c r="U67" s="201"/>
      <c r="V67" s="237"/>
      <c r="W67" s="201"/>
      <c r="X67" s="204"/>
      <c r="Y67" s="145" t="s">
        <v>220</v>
      </c>
    </row>
    <row r="68" spans="1:25" s="2" customFormat="1" ht="15" customHeight="1" thickBot="1" x14ac:dyDescent="0.3">
      <c r="A68" s="116"/>
      <c r="B68" s="117"/>
      <c r="C68" s="107"/>
      <c r="D68" s="107"/>
      <c r="E68" s="106"/>
      <c r="F68" s="106"/>
      <c r="G68" s="118"/>
      <c r="H68" s="119"/>
      <c r="I68" s="120"/>
      <c r="J68" s="111"/>
      <c r="K68" s="112"/>
      <c r="L68" s="112"/>
      <c r="M68" s="113"/>
      <c r="N68" s="114"/>
      <c r="O68" s="114"/>
      <c r="P68" s="114"/>
      <c r="Q68" s="114"/>
      <c r="R68" s="114"/>
      <c r="S68" s="114"/>
      <c r="T68" s="114"/>
      <c r="U68" s="114"/>
      <c r="V68" s="10"/>
      <c r="W68" s="114"/>
      <c r="X68" s="114"/>
      <c r="Y68" s="121"/>
    </row>
    <row r="69" spans="1:25" s="2" customFormat="1" ht="15" customHeight="1" x14ac:dyDescent="0.25">
      <c r="A69" s="205">
        <v>82</v>
      </c>
      <c r="B69" s="208" t="s">
        <v>147</v>
      </c>
      <c r="C69" s="211">
        <v>3.2210000000000001</v>
      </c>
      <c r="D69" s="211">
        <v>3.2349999999999999</v>
      </c>
      <c r="E69" s="214" t="s">
        <v>193</v>
      </c>
      <c r="F69" s="214" t="s">
        <v>160</v>
      </c>
      <c r="G69" s="217">
        <f>75-25-50</f>
        <v>0</v>
      </c>
      <c r="H69" s="219" t="s">
        <v>142</v>
      </c>
      <c r="I69" s="222" t="s">
        <v>151</v>
      </c>
      <c r="J69" s="224" t="s">
        <v>218</v>
      </c>
      <c r="K69" s="227">
        <f>C69</f>
        <v>3.2210000000000001</v>
      </c>
      <c r="L69" s="230">
        <f>D69+(25*K6)</f>
        <v>3.2397348474999998</v>
      </c>
      <c r="M69" s="233">
        <v>25</v>
      </c>
      <c r="N69" s="236" t="s">
        <v>219</v>
      </c>
      <c r="O69" s="236" t="s">
        <v>160</v>
      </c>
      <c r="P69" s="236" t="s">
        <v>194</v>
      </c>
      <c r="Q69" s="236" t="s">
        <v>153</v>
      </c>
      <c r="R69" s="236" t="s">
        <v>194</v>
      </c>
      <c r="S69" s="236" t="s">
        <v>155</v>
      </c>
      <c r="T69" s="199"/>
      <c r="U69" s="239"/>
      <c r="V69" s="236" t="s">
        <v>142</v>
      </c>
      <c r="W69" s="199"/>
      <c r="X69" s="202"/>
      <c r="Y69" s="142" t="s">
        <v>229</v>
      </c>
    </row>
    <row r="70" spans="1:25" s="2" customFormat="1" ht="15" customHeight="1" x14ac:dyDescent="0.25">
      <c r="A70" s="206"/>
      <c r="B70" s="209"/>
      <c r="C70" s="212"/>
      <c r="D70" s="212"/>
      <c r="E70" s="215"/>
      <c r="F70" s="215"/>
      <c r="G70" s="217"/>
      <c r="H70" s="220"/>
      <c r="I70" s="220"/>
      <c r="J70" s="225"/>
      <c r="K70" s="228"/>
      <c r="L70" s="231"/>
      <c r="M70" s="234"/>
      <c r="N70" s="200"/>
      <c r="O70" s="200"/>
      <c r="P70" s="238"/>
      <c r="Q70" s="238"/>
      <c r="R70" s="200"/>
      <c r="S70" s="200"/>
      <c r="T70" s="200"/>
      <c r="U70" s="239"/>
      <c r="V70" s="241"/>
      <c r="W70" s="200"/>
      <c r="X70" s="203"/>
      <c r="Y70" s="143" t="s">
        <v>220</v>
      </c>
    </row>
    <row r="71" spans="1:25" s="2" customFormat="1" ht="15" customHeight="1" x14ac:dyDescent="0.25">
      <c r="A71" s="206"/>
      <c r="B71" s="209"/>
      <c r="C71" s="212"/>
      <c r="D71" s="212"/>
      <c r="E71" s="215"/>
      <c r="F71" s="215"/>
      <c r="G71" s="217"/>
      <c r="H71" s="220"/>
      <c r="I71" s="220"/>
      <c r="J71" s="225"/>
      <c r="K71" s="228"/>
      <c r="L71" s="231"/>
      <c r="M71" s="234"/>
      <c r="N71" s="200"/>
      <c r="O71" s="200"/>
      <c r="P71" s="238"/>
      <c r="Q71" s="238"/>
      <c r="R71" s="200"/>
      <c r="S71" s="200"/>
      <c r="T71" s="200"/>
      <c r="U71" s="239"/>
      <c r="V71" s="238"/>
      <c r="W71" s="200"/>
      <c r="X71" s="203"/>
      <c r="Y71" s="144" t="s">
        <v>248</v>
      </c>
    </row>
    <row r="72" spans="1:25" s="2" customFormat="1" ht="15" customHeight="1" thickBot="1" x14ac:dyDescent="0.3">
      <c r="A72" s="207"/>
      <c r="B72" s="210"/>
      <c r="C72" s="213"/>
      <c r="D72" s="213"/>
      <c r="E72" s="216"/>
      <c r="F72" s="216"/>
      <c r="G72" s="218"/>
      <c r="H72" s="221"/>
      <c r="I72" s="223"/>
      <c r="J72" s="226"/>
      <c r="K72" s="229"/>
      <c r="L72" s="232"/>
      <c r="M72" s="235"/>
      <c r="N72" s="237"/>
      <c r="O72" s="237"/>
      <c r="P72" s="237"/>
      <c r="Q72" s="237"/>
      <c r="R72" s="237"/>
      <c r="S72" s="237"/>
      <c r="T72" s="201"/>
      <c r="U72" s="240"/>
      <c r="V72" s="237"/>
      <c r="W72" s="201"/>
      <c r="X72" s="204"/>
      <c r="Y72" s="145" t="s">
        <v>222</v>
      </c>
    </row>
    <row r="73" spans="1:25" s="2" customFormat="1" ht="15" customHeight="1" thickBot="1" x14ac:dyDescent="0.3">
      <c r="A73" s="166"/>
      <c r="B73" s="151"/>
      <c r="C73" s="152"/>
      <c r="D73" s="152"/>
      <c r="E73" s="153"/>
      <c r="F73" s="153"/>
      <c r="G73" s="172"/>
      <c r="H73" s="158"/>
      <c r="I73" s="158"/>
      <c r="J73" s="156"/>
      <c r="K73" s="160"/>
      <c r="L73" s="159"/>
      <c r="M73" s="163"/>
      <c r="N73" s="150"/>
      <c r="O73" s="150"/>
      <c r="P73" s="150"/>
      <c r="Q73" s="150"/>
      <c r="R73" s="150"/>
      <c r="S73" s="150"/>
      <c r="T73" s="150"/>
      <c r="U73" s="173"/>
      <c r="V73" s="150"/>
      <c r="W73" s="150"/>
      <c r="X73" s="149"/>
      <c r="Y73" s="143"/>
    </row>
    <row r="74" spans="1:25" s="2" customFormat="1" ht="15" customHeight="1" x14ac:dyDescent="0.25">
      <c r="A74" s="205">
        <v>83</v>
      </c>
      <c r="B74" s="208" t="s">
        <v>148</v>
      </c>
      <c r="C74" s="211"/>
      <c r="D74" s="211"/>
      <c r="E74" s="214" t="s">
        <v>160</v>
      </c>
      <c r="F74" s="214" t="s">
        <v>160</v>
      </c>
      <c r="G74" s="217">
        <f>750-50-50</f>
        <v>650</v>
      </c>
      <c r="H74" s="219"/>
      <c r="I74" s="222"/>
      <c r="J74" s="224"/>
      <c r="K74" s="227"/>
      <c r="L74" s="230"/>
      <c r="M74" s="233"/>
      <c r="N74" s="236"/>
      <c r="O74" s="236"/>
      <c r="P74" s="236"/>
      <c r="Q74" s="236"/>
      <c r="R74" s="236"/>
      <c r="S74" s="236"/>
      <c r="T74" s="199"/>
      <c r="U74" s="239"/>
      <c r="V74" s="236"/>
      <c r="W74" s="199"/>
      <c r="X74" s="202"/>
      <c r="Y74" s="142" t="s">
        <v>257</v>
      </c>
    </row>
    <row r="75" spans="1:25" s="2" customFormat="1" ht="15" customHeight="1" x14ac:dyDescent="0.25">
      <c r="A75" s="206"/>
      <c r="B75" s="209"/>
      <c r="C75" s="212"/>
      <c r="D75" s="212"/>
      <c r="E75" s="215"/>
      <c r="F75" s="215"/>
      <c r="G75" s="217"/>
      <c r="H75" s="220"/>
      <c r="I75" s="220"/>
      <c r="J75" s="225"/>
      <c r="K75" s="228"/>
      <c r="L75" s="231"/>
      <c r="M75" s="234"/>
      <c r="N75" s="200"/>
      <c r="O75" s="200"/>
      <c r="P75" s="238"/>
      <c r="Q75" s="238"/>
      <c r="R75" s="200"/>
      <c r="S75" s="200"/>
      <c r="T75" s="200"/>
      <c r="U75" s="239"/>
      <c r="V75" s="241"/>
      <c r="W75" s="200"/>
      <c r="X75" s="203"/>
      <c r="Y75" s="143" t="s">
        <v>260</v>
      </c>
    </row>
    <row r="76" spans="1:25" s="2" customFormat="1" ht="15" customHeight="1" x14ac:dyDescent="0.25">
      <c r="A76" s="206"/>
      <c r="B76" s="209"/>
      <c r="C76" s="212"/>
      <c r="D76" s="212"/>
      <c r="E76" s="215"/>
      <c r="F76" s="215"/>
      <c r="G76" s="217"/>
      <c r="H76" s="220"/>
      <c r="I76" s="220"/>
      <c r="J76" s="225"/>
      <c r="K76" s="228"/>
      <c r="L76" s="231"/>
      <c r="M76" s="234"/>
      <c r="N76" s="200"/>
      <c r="O76" s="200"/>
      <c r="P76" s="238"/>
      <c r="Q76" s="238"/>
      <c r="R76" s="200"/>
      <c r="S76" s="200"/>
      <c r="T76" s="200"/>
      <c r="U76" s="239"/>
      <c r="V76" s="238"/>
      <c r="W76" s="200"/>
      <c r="X76" s="203"/>
      <c r="Y76" s="144"/>
    </row>
    <row r="77" spans="1:25" s="2" customFormat="1" ht="15" customHeight="1" thickBot="1" x14ac:dyDescent="0.3">
      <c r="A77" s="207"/>
      <c r="B77" s="210"/>
      <c r="C77" s="213"/>
      <c r="D77" s="213"/>
      <c r="E77" s="216"/>
      <c r="F77" s="216"/>
      <c r="G77" s="218"/>
      <c r="H77" s="221"/>
      <c r="I77" s="223"/>
      <c r="J77" s="226"/>
      <c r="K77" s="229"/>
      <c r="L77" s="232"/>
      <c r="M77" s="235"/>
      <c r="N77" s="237"/>
      <c r="O77" s="237"/>
      <c r="P77" s="237"/>
      <c r="Q77" s="237"/>
      <c r="R77" s="237"/>
      <c r="S77" s="237"/>
      <c r="T77" s="201"/>
      <c r="U77" s="240"/>
      <c r="V77" s="237"/>
      <c r="W77" s="201"/>
      <c r="X77" s="204"/>
      <c r="Y77" s="145"/>
    </row>
    <row r="78" spans="1:25" s="2" customFormat="1" ht="15" customHeight="1" thickBot="1" x14ac:dyDescent="0.3">
      <c r="A78" s="166"/>
      <c r="B78" s="151"/>
      <c r="C78" s="152"/>
      <c r="D78" s="152"/>
      <c r="E78" s="153"/>
      <c r="F78" s="153"/>
      <c r="G78" s="172"/>
      <c r="H78" s="158"/>
      <c r="I78" s="158"/>
      <c r="J78" s="156"/>
      <c r="K78" s="160"/>
      <c r="L78" s="159"/>
      <c r="M78" s="163"/>
      <c r="N78" s="150"/>
      <c r="O78" s="150"/>
      <c r="P78" s="150"/>
      <c r="Q78" s="150"/>
      <c r="R78" s="150"/>
      <c r="S78" s="150"/>
      <c r="T78" s="150"/>
      <c r="U78" s="173"/>
      <c r="V78" s="150"/>
      <c r="W78" s="150"/>
      <c r="X78" s="149"/>
      <c r="Y78" s="143"/>
    </row>
    <row r="79" spans="1:25" s="2" customFormat="1" ht="15" customHeight="1" x14ac:dyDescent="0.25">
      <c r="A79" s="205">
        <v>84</v>
      </c>
      <c r="B79" s="208" t="s">
        <v>148</v>
      </c>
      <c r="C79" s="211"/>
      <c r="D79" s="211"/>
      <c r="E79" s="214" t="s">
        <v>259</v>
      </c>
      <c r="F79" s="214" t="s">
        <v>160</v>
      </c>
      <c r="G79" s="217">
        <f>737.5-25-50</f>
        <v>662.5</v>
      </c>
      <c r="H79" s="219"/>
      <c r="I79" s="222"/>
      <c r="J79" s="224"/>
      <c r="K79" s="227"/>
      <c r="L79" s="230"/>
      <c r="M79" s="233"/>
      <c r="N79" s="236"/>
      <c r="O79" s="236"/>
      <c r="P79" s="236"/>
      <c r="Q79" s="236"/>
      <c r="R79" s="236"/>
      <c r="S79" s="236"/>
      <c r="T79" s="199"/>
      <c r="U79" s="239"/>
      <c r="V79" s="236"/>
      <c r="W79" s="199"/>
      <c r="X79" s="202"/>
      <c r="Y79" s="142" t="s">
        <v>257</v>
      </c>
    </row>
    <row r="80" spans="1:25" s="2" customFormat="1" ht="15" customHeight="1" x14ac:dyDescent="0.25">
      <c r="A80" s="206"/>
      <c r="B80" s="209"/>
      <c r="C80" s="212"/>
      <c r="D80" s="212"/>
      <c r="E80" s="215"/>
      <c r="F80" s="215"/>
      <c r="G80" s="217"/>
      <c r="H80" s="220"/>
      <c r="I80" s="220"/>
      <c r="J80" s="225"/>
      <c r="K80" s="228"/>
      <c r="L80" s="231"/>
      <c r="M80" s="234"/>
      <c r="N80" s="200"/>
      <c r="O80" s="200"/>
      <c r="P80" s="238"/>
      <c r="Q80" s="238"/>
      <c r="R80" s="200"/>
      <c r="S80" s="200"/>
      <c r="T80" s="200"/>
      <c r="U80" s="239"/>
      <c r="V80" s="241"/>
      <c r="W80" s="200"/>
      <c r="X80" s="203"/>
      <c r="Y80" s="143" t="s">
        <v>260</v>
      </c>
    </row>
    <row r="81" spans="1:25" s="2" customFormat="1" ht="15" customHeight="1" x14ac:dyDescent="0.25">
      <c r="A81" s="206"/>
      <c r="B81" s="209"/>
      <c r="C81" s="212"/>
      <c r="D81" s="212"/>
      <c r="E81" s="215"/>
      <c r="F81" s="215"/>
      <c r="G81" s="217"/>
      <c r="H81" s="220"/>
      <c r="I81" s="220"/>
      <c r="J81" s="225"/>
      <c r="K81" s="228"/>
      <c r="L81" s="231"/>
      <c r="M81" s="234"/>
      <c r="N81" s="200"/>
      <c r="O81" s="200"/>
      <c r="P81" s="238"/>
      <c r="Q81" s="238"/>
      <c r="R81" s="200"/>
      <c r="S81" s="200"/>
      <c r="T81" s="200"/>
      <c r="U81" s="239"/>
      <c r="V81" s="238"/>
      <c r="W81" s="200"/>
      <c r="X81" s="203"/>
      <c r="Y81" s="144"/>
    </row>
    <row r="82" spans="1:25" s="2" customFormat="1" ht="15" customHeight="1" thickBot="1" x14ac:dyDescent="0.3">
      <c r="A82" s="207"/>
      <c r="B82" s="210"/>
      <c r="C82" s="213"/>
      <c r="D82" s="213"/>
      <c r="E82" s="216"/>
      <c r="F82" s="216"/>
      <c r="G82" s="218"/>
      <c r="H82" s="221"/>
      <c r="I82" s="223"/>
      <c r="J82" s="226"/>
      <c r="K82" s="229"/>
      <c r="L82" s="232"/>
      <c r="M82" s="235"/>
      <c r="N82" s="237"/>
      <c r="O82" s="237"/>
      <c r="P82" s="237"/>
      <c r="Q82" s="237"/>
      <c r="R82" s="237"/>
      <c r="S82" s="237"/>
      <c r="T82" s="201"/>
      <c r="U82" s="240"/>
      <c r="V82" s="237"/>
      <c r="W82" s="201"/>
      <c r="X82" s="204"/>
      <c r="Y82" s="145"/>
    </row>
    <row r="83" spans="1:25" s="2" customFormat="1" ht="15" customHeight="1" thickBot="1" x14ac:dyDescent="0.3">
      <c r="A83" s="166"/>
      <c r="B83" s="151"/>
      <c r="C83" s="152"/>
      <c r="D83" s="152"/>
      <c r="E83" s="153"/>
      <c r="F83" s="153"/>
      <c r="G83" s="172"/>
      <c r="H83" s="158"/>
      <c r="I83" s="158"/>
      <c r="J83" s="156"/>
      <c r="K83" s="160"/>
      <c r="L83" s="159"/>
      <c r="M83" s="163"/>
      <c r="N83" s="150"/>
      <c r="O83" s="150"/>
      <c r="P83" s="150"/>
      <c r="Q83" s="150"/>
      <c r="R83" s="150"/>
      <c r="S83" s="150"/>
      <c r="T83" s="150"/>
      <c r="U83" s="173"/>
      <c r="V83" s="150"/>
      <c r="W83" s="150"/>
      <c r="X83" s="149"/>
      <c r="Y83" s="143"/>
    </row>
    <row r="84" spans="1:25" s="2" customFormat="1" ht="15" customHeight="1" x14ac:dyDescent="0.25">
      <c r="A84" s="205">
        <v>85</v>
      </c>
      <c r="B84" s="208" t="s">
        <v>147</v>
      </c>
      <c r="C84" s="211"/>
      <c r="D84" s="211"/>
      <c r="E84" s="214" t="s">
        <v>161</v>
      </c>
      <c r="F84" s="214" t="s">
        <v>259</v>
      </c>
      <c r="G84" s="217">
        <f>350-12.5-25</f>
        <v>312.5</v>
      </c>
      <c r="H84" s="219"/>
      <c r="I84" s="222"/>
      <c r="J84" s="224"/>
      <c r="K84" s="227"/>
      <c r="L84" s="230"/>
      <c r="M84" s="233"/>
      <c r="N84" s="236"/>
      <c r="O84" s="236"/>
      <c r="P84" s="236"/>
      <c r="Q84" s="236"/>
      <c r="R84" s="236"/>
      <c r="S84" s="236"/>
      <c r="T84" s="199"/>
      <c r="U84" s="239"/>
      <c r="V84" s="236"/>
      <c r="W84" s="199"/>
      <c r="X84" s="202"/>
      <c r="Y84" s="142" t="s">
        <v>257</v>
      </c>
    </row>
    <row r="85" spans="1:25" s="2" customFormat="1" ht="15" customHeight="1" x14ac:dyDescent="0.25">
      <c r="A85" s="206"/>
      <c r="B85" s="209"/>
      <c r="C85" s="212"/>
      <c r="D85" s="212"/>
      <c r="E85" s="215"/>
      <c r="F85" s="215"/>
      <c r="G85" s="217"/>
      <c r="H85" s="220"/>
      <c r="I85" s="220"/>
      <c r="J85" s="225"/>
      <c r="K85" s="228"/>
      <c r="L85" s="231"/>
      <c r="M85" s="234"/>
      <c r="N85" s="200"/>
      <c r="O85" s="200"/>
      <c r="P85" s="238"/>
      <c r="Q85" s="238"/>
      <c r="R85" s="200"/>
      <c r="S85" s="200"/>
      <c r="T85" s="200"/>
      <c r="U85" s="239"/>
      <c r="V85" s="241"/>
      <c r="W85" s="200"/>
      <c r="X85" s="203"/>
      <c r="Y85" s="143" t="s">
        <v>258</v>
      </c>
    </row>
    <row r="86" spans="1:25" s="2" customFormat="1" ht="15" customHeight="1" x14ac:dyDescent="0.25">
      <c r="A86" s="206"/>
      <c r="B86" s="209"/>
      <c r="C86" s="212"/>
      <c r="D86" s="212"/>
      <c r="E86" s="215"/>
      <c r="F86" s="215"/>
      <c r="G86" s="217"/>
      <c r="H86" s="220"/>
      <c r="I86" s="220"/>
      <c r="J86" s="225"/>
      <c r="K86" s="228"/>
      <c r="L86" s="231"/>
      <c r="M86" s="234"/>
      <c r="N86" s="200"/>
      <c r="O86" s="200"/>
      <c r="P86" s="238"/>
      <c r="Q86" s="238"/>
      <c r="R86" s="200"/>
      <c r="S86" s="200"/>
      <c r="T86" s="200"/>
      <c r="U86" s="239"/>
      <c r="V86" s="238"/>
      <c r="W86" s="200"/>
      <c r="X86" s="203"/>
      <c r="Y86" s="144"/>
    </row>
    <row r="87" spans="1:25" s="2" customFormat="1" ht="15" customHeight="1" thickBot="1" x14ac:dyDescent="0.3">
      <c r="A87" s="207"/>
      <c r="B87" s="210"/>
      <c r="C87" s="213"/>
      <c r="D87" s="213"/>
      <c r="E87" s="216"/>
      <c r="F87" s="216"/>
      <c r="G87" s="218"/>
      <c r="H87" s="221"/>
      <c r="I87" s="223"/>
      <c r="J87" s="226"/>
      <c r="K87" s="229"/>
      <c r="L87" s="232"/>
      <c r="M87" s="235"/>
      <c r="N87" s="237"/>
      <c r="O87" s="237"/>
      <c r="P87" s="237"/>
      <c r="Q87" s="237"/>
      <c r="R87" s="237"/>
      <c r="S87" s="237"/>
      <c r="T87" s="201"/>
      <c r="U87" s="240"/>
      <c r="V87" s="237"/>
      <c r="W87" s="201"/>
      <c r="X87" s="204"/>
      <c r="Y87" s="145"/>
    </row>
    <row r="88" spans="1:25" s="2" customFormat="1" ht="15" customHeight="1" thickBot="1" x14ac:dyDescent="0.3">
      <c r="A88" s="174"/>
      <c r="B88" s="175"/>
      <c r="C88" s="176"/>
      <c r="D88" s="176"/>
      <c r="E88" s="177"/>
      <c r="F88" s="177"/>
      <c r="G88" s="170"/>
      <c r="H88" s="178"/>
      <c r="I88" s="178"/>
      <c r="J88" s="177"/>
      <c r="K88" s="179"/>
      <c r="L88" s="179"/>
      <c r="M88" s="180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81"/>
    </row>
    <row r="89" spans="1:25" s="2" customFormat="1" ht="15" customHeight="1" x14ac:dyDescent="0.25">
      <c r="A89" s="205">
        <v>86</v>
      </c>
      <c r="B89" s="208" t="s">
        <v>148</v>
      </c>
      <c r="C89" s="211"/>
      <c r="D89" s="211"/>
      <c r="E89" s="214" t="s">
        <v>161</v>
      </c>
      <c r="F89" s="214" t="s">
        <v>259</v>
      </c>
      <c r="G89" s="217">
        <f>300-12.5-25</f>
        <v>262.5</v>
      </c>
      <c r="H89" s="219"/>
      <c r="I89" s="222"/>
      <c r="J89" s="224"/>
      <c r="K89" s="227"/>
      <c r="L89" s="230"/>
      <c r="M89" s="233"/>
      <c r="N89" s="236"/>
      <c r="O89" s="236"/>
      <c r="P89" s="236"/>
      <c r="Q89" s="236"/>
      <c r="R89" s="236"/>
      <c r="S89" s="236"/>
      <c r="T89" s="199"/>
      <c r="U89" s="239"/>
      <c r="V89" s="236"/>
      <c r="W89" s="199"/>
      <c r="X89" s="202"/>
      <c r="Y89" s="142" t="s">
        <v>257</v>
      </c>
    </row>
    <row r="90" spans="1:25" s="2" customFormat="1" ht="15" customHeight="1" x14ac:dyDescent="0.25">
      <c r="A90" s="206"/>
      <c r="B90" s="209"/>
      <c r="C90" s="212"/>
      <c r="D90" s="212"/>
      <c r="E90" s="215"/>
      <c r="F90" s="215"/>
      <c r="G90" s="217"/>
      <c r="H90" s="220"/>
      <c r="I90" s="220"/>
      <c r="J90" s="225"/>
      <c r="K90" s="228"/>
      <c r="L90" s="231"/>
      <c r="M90" s="234"/>
      <c r="N90" s="200"/>
      <c r="O90" s="200"/>
      <c r="P90" s="238"/>
      <c r="Q90" s="238"/>
      <c r="R90" s="200"/>
      <c r="S90" s="200"/>
      <c r="T90" s="200"/>
      <c r="U90" s="239"/>
      <c r="V90" s="241"/>
      <c r="W90" s="200"/>
      <c r="X90" s="203"/>
      <c r="Y90" s="143" t="s">
        <v>258</v>
      </c>
    </row>
    <row r="91" spans="1:25" s="2" customFormat="1" ht="15" customHeight="1" x14ac:dyDescent="0.25">
      <c r="A91" s="206"/>
      <c r="B91" s="209"/>
      <c r="C91" s="212"/>
      <c r="D91" s="212"/>
      <c r="E91" s="215"/>
      <c r="F91" s="215"/>
      <c r="G91" s="217"/>
      <c r="H91" s="220"/>
      <c r="I91" s="220"/>
      <c r="J91" s="225"/>
      <c r="K91" s="228"/>
      <c r="L91" s="231"/>
      <c r="M91" s="234"/>
      <c r="N91" s="200"/>
      <c r="O91" s="200"/>
      <c r="P91" s="238"/>
      <c r="Q91" s="238"/>
      <c r="R91" s="200"/>
      <c r="S91" s="200"/>
      <c r="T91" s="200"/>
      <c r="U91" s="239"/>
      <c r="V91" s="238"/>
      <c r="W91" s="200"/>
      <c r="X91" s="203"/>
      <c r="Y91" s="144"/>
    </row>
    <row r="92" spans="1:25" s="2" customFormat="1" ht="15" customHeight="1" thickBot="1" x14ac:dyDescent="0.3">
      <c r="A92" s="207"/>
      <c r="B92" s="210"/>
      <c r="C92" s="213"/>
      <c r="D92" s="213"/>
      <c r="E92" s="216"/>
      <c r="F92" s="216"/>
      <c r="G92" s="218"/>
      <c r="H92" s="221"/>
      <c r="I92" s="223"/>
      <c r="J92" s="226"/>
      <c r="K92" s="229"/>
      <c r="L92" s="232"/>
      <c r="M92" s="235"/>
      <c r="N92" s="237"/>
      <c r="O92" s="237"/>
      <c r="P92" s="237"/>
      <c r="Q92" s="237"/>
      <c r="R92" s="237"/>
      <c r="S92" s="237"/>
      <c r="T92" s="201"/>
      <c r="U92" s="240"/>
      <c r="V92" s="237"/>
      <c r="W92" s="201"/>
      <c r="X92" s="204"/>
      <c r="Y92" s="145"/>
    </row>
    <row r="93" spans="1:25" s="2" customFormat="1" ht="15" customHeight="1" thickBot="1" x14ac:dyDescent="0.3">
      <c r="A93" s="174"/>
      <c r="B93" s="175"/>
      <c r="C93" s="176"/>
      <c r="D93" s="176"/>
      <c r="E93" s="177"/>
      <c r="F93" s="177"/>
      <c r="G93" s="170"/>
      <c r="H93" s="178"/>
      <c r="I93" s="178"/>
      <c r="J93" s="177"/>
      <c r="K93" s="179"/>
      <c r="L93" s="179"/>
      <c r="M93" s="180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81"/>
    </row>
    <row r="94" spans="1:25" s="2" customFormat="1" ht="15" customHeight="1" x14ac:dyDescent="0.25">
      <c r="A94" s="205">
        <v>87</v>
      </c>
      <c r="B94" s="208" t="s">
        <v>147</v>
      </c>
      <c r="C94" s="211"/>
      <c r="D94" s="211"/>
      <c r="E94" s="214" t="s">
        <v>259</v>
      </c>
      <c r="F94" s="214" t="s">
        <v>160</v>
      </c>
      <c r="G94" s="217">
        <f>387.5-25-50</f>
        <v>312.5</v>
      </c>
      <c r="H94" s="219"/>
      <c r="I94" s="222"/>
      <c r="J94" s="224"/>
      <c r="K94" s="227"/>
      <c r="L94" s="230"/>
      <c r="M94" s="233"/>
      <c r="N94" s="236"/>
      <c r="O94" s="236"/>
      <c r="P94" s="236"/>
      <c r="Q94" s="236"/>
      <c r="R94" s="236"/>
      <c r="S94" s="236"/>
      <c r="T94" s="199"/>
      <c r="U94" s="239"/>
      <c r="V94" s="236"/>
      <c r="W94" s="199"/>
      <c r="X94" s="202"/>
      <c r="Y94" s="142" t="s">
        <v>257</v>
      </c>
    </row>
    <row r="95" spans="1:25" s="2" customFormat="1" ht="15" customHeight="1" x14ac:dyDescent="0.25">
      <c r="A95" s="206"/>
      <c r="B95" s="209"/>
      <c r="C95" s="212"/>
      <c r="D95" s="212"/>
      <c r="E95" s="215"/>
      <c r="F95" s="215"/>
      <c r="G95" s="217"/>
      <c r="H95" s="220"/>
      <c r="I95" s="220"/>
      <c r="J95" s="225"/>
      <c r="K95" s="228"/>
      <c r="L95" s="231"/>
      <c r="M95" s="234"/>
      <c r="N95" s="200"/>
      <c r="O95" s="200"/>
      <c r="P95" s="238"/>
      <c r="Q95" s="238"/>
      <c r="R95" s="200"/>
      <c r="S95" s="200"/>
      <c r="T95" s="200"/>
      <c r="U95" s="239"/>
      <c r="V95" s="241"/>
      <c r="W95" s="200"/>
      <c r="X95" s="203"/>
      <c r="Y95" s="143" t="s">
        <v>260</v>
      </c>
    </row>
    <row r="96" spans="1:25" s="2" customFormat="1" ht="15" customHeight="1" x14ac:dyDescent="0.25">
      <c r="A96" s="206"/>
      <c r="B96" s="209"/>
      <c r="C96" s="212"/>
      <c r="D96" s="212"/>
      <c r="E96" s="215"/>
      <c r="F96" s="215"/>
      <c r="G96" s="217"/>
      <c r="H96" s="220"/>
      <c r="I96" s="220"/>
      <c r="J96" s="225"/>
      <c r="K96" s="228"/>
      <c r="L96" s="231"/>
      <c r="M96" s="234"/>
      <c r="N96" s="200"/>
      <c r="O96" s="200"/>
      <c r="P96" s="238"/>
      <c r="Q96" s="238"/>
      <c r="R96" s="200"/>
      <c r="S96" s="200"/>
      <c r="T96" s="200"/>
      <c r="U96" s="239"/>
      <c r="V96" s="238"/>
      <c r="W96" s="200"/>
      <c r="X96" s="203"/>
      <c r="Y96" s="144"/>
    </row>
    <row r="97" spans="1:25" s="2" customFormat="1" ht="15" customHeight="1" thickBot="1" x14ac:dyDescent="0.3">
      <c r="A97" s="207"/>
      <c r="B97" s="210"/>
      <c r="C97" s="213"/>
      <c r="D97" s="213"/>
      <c r="E97" s="216"/>
      <c r="F97" s="216"/>
      <c r="G97" s="218"/>
      <c r="H97" s="221"/>
      <c r="I97" s="223"/>
      <c r="J97" s="226"/>
      <c r="K97" s="229"/>
      <c r="L97" s="232"/>
      <c r="M97" s="235"/>
      <c r="N97" s="237"/>
      <c r="O97" s="237"/>
      <c r="P97" s="237"/>
      <c r="Q97" s="237"/>
      <c r="R97" s="237"/>
      <c r="S97" s="237"/>
      <c r="T97" s="201"/>
      <c r="U97" s="240"/>
      <c r="V97" s="237"/>
      <c r="W97" s="201"/>
      <c r="X97" s="204"/>
      <c r="Y97" s="145"/>
    </row>
    <row r="98" spans="1:25" s="2" customFormat="1" ht="15" customHeight="1" thickBot="1" x14ac:dyDescent="0.3">
      <c r="A98" s="174"/>
      <c r="B98" s="175"/>
      <c r="C98" s="176"/>
      <c r="D98" s="176"/>
      <c r="E98" s="177"/>
      <c r="F98" s="177"/>
      <c r="G98" s="170"/>
      <c r="H98" s="178"/>
      <c r="I98" s="178"/>
      <c r="J98" s="177"/>
      <c r="K98" s="179"/>
      <c r="L98" s="179"/>
      <c r="M98" s="180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81"/>
    </row>
    <row r="99" spans="1:25" s="2" customFormat="1" ht="15" customHeight="1" x14ac:dyDescent="0.25">
      <c r="A99" s="205">
        <v>88</v>
      </c>
      <c r="B99" s="208" t="s">
        <v>148</v>
      </c>
      <c r="C99" s="211"/>
      <c r="D99" s="211"/>
      <c r="E99" s="214" t="s">
        <v>160</v>
      </c>
      <c r="F99" s="214" t="s">
        <v>161</v>
      </c>
      <c r="G99" s="217">
        <f>450-50-12.5</f>
        <v>387.5</v>
      </c>
      <c r="H99" s="219"/>
      <c r="I99" s="222"/>
      <c r="J99" s="224"/>
      <c r="K99" s="227"/>
      <c r="L99" s="230"/>
      <c r="M99" s="233"/>
      <c r="N99" s="236"/>
      <c r="O99" s="236"/>
      <c r="P99" s="236"/>
      <c r="Q99" s="236"/>
      <c r="R99" s="236"/>
      <c r="S99" s="236"/>
      <c r="T99" s="199"/>
      <c r="U99" s="239"/>
      <c r="V99" s="236"/>
      <c r="W99" s="199"/>
      <c r="X99" s="202"/>
      <c r="Y99" s="142" t="s">
        <v>257</v>
      </c>
    </row>
    <row r="100" spans="1:25" s="2" customFormat="1" ht="15" customHeight="1" x14ac:dyDescent="0.25">
      <c r="A100" s="206"/>
      <c r="B100" s="209"/>
      <c r="C100" s="212"/>
      <c r="D100" s="212"/>
      <c r="E100" s="215"/>
      <c r="F100" s="215"/>
      <c r="G100" s="217"/>
      <c r="H100" s="220"/>
      <c r="I100" s="220"/>
      <c r="J100" s="225"/>
      <c r="K100" s="228"/>
      <c r="L100" s="231"/>
      <c r="M100" s="234"/>
      <c r="N100" s="200"/>
      <c r="O100" s="200"/>
      <c r="P100" s="238"/>
      <c r="Q100" s="238"/>
      <c r="R100" s="200"/>
      <c r="S100" s="200"/>
      <c r="T100" s="200"/>
      <c r="U100" s="239"/>
      <c r="V100" s="241"/>
      <c r="W100" s="200"/>
      <c r="X100" s="203"/>
      <c r="Y100" s="143" t="s">
        <v>258</v>
      </c>
    </row>
    <row r="101" spans="1:25" s="2" customFormat="1" ht="15" customHeight="1" x14ac:dyDescent="0.25">
      <c r="A101" s="206"/>
      <c r="B101" s="209"/>
      <c r="C101" s="212"/>
      <c r="D101" s="212"/>
      <c r="E101" s="215"/>
      <c r="F101" s="215"/>
      <c r="G101" s="217"/>
      <c r="H101" s="220"/>
      <c r="I101" s="220"/>
      <c r="J101" s="225"/>
      <c r="K101" s="228"/>
      <c r="L101" s="231"/>
      <c r="M101" s="234"/>
      <c r="N101" s="200"/>
      <c r="O101" s="200"/>
      <c r="P101" s="238"/>
      <c r="Q101" s="238"/>
      <c r="R101" s="200"/>
      <c r="S101" s="200"/>
      <c r="T101" s="200"/>
      <c r="U101" s="239"/>
      <c r="V101" s="238"/>
      <c r="W101" s="200"/>
      <c r="X101" s="203"/>
      <c r="Y101" s="144"/>
    </row>
    <row r="102" spans="1:25" s="2" customFormat="1" ht="15" customHeight="1" thickBot="1" x14ac:dyDescent="0.3">
      <c r="A102" s="207"/>
      <c r="B102" s="210"/>
      <c r="C102" s="213"/>
      <c r="D102" s="213"/>
      <c r="E102" s="216"/>
      <c r="F102" s="216"/>
      <c r="G102" s="218"/>
      <c r="H102" s="221"/>
      <c r="I102" s="223"/>
      <c r="J102" s="226"/>
      <c r="K102" s="229"/>
      <c r="L102" s="232"/>
      <c r="M102" s="235"/>
      <c r="N102" s="237"/>
      <c r="O102" s="237"/>
      <c r="P102" s="237"/>
      <c r="Q102" s="237"/>
      <c r="R102" s="237"/>
      <c r="S102" s="237"/>
      <c r="T102" s="201"/>
      <c r="U102" s="240"/>
      <c r="V102" s="237"/>
      <c r="W102" s="201"/>
      <c r="X102" s="204"/>
      <c r="Y102" s="145"/>
    </row>
    <row r="103" spans="1:25" s="2" customFormat="1" ht="15" customHeight="1" thickBot="1" x14ac:dyDescent="0.3">
      <c r="A103" s="174"/>
      <c r="B103" s="175"/>
      <c r="C103" s="176"/>
      <c r="D103" s="176"/>
      <c r="E103" s="177"/>
      <c r="F103" s="177"/>
      <c r="G103" s="170"/>
      <c r="H103" s="178"/>
      <c r="I103" s="178"/>
      <c r="J103" s="177"/>
      <c r="K103" s="179"/>
      <c r="L103" s="179"/>
      <c r="M103" s="180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81"/>
    </row>
    <row r="104" spans="1:25" s="2" customFormat="1" ht="15" customHeight="1" x14ac:dyDescent="0.25">
      <c r="A104" s="205">
        <v>89</v>
      </c>
      <c r="B104" s="208" t="s">
        <v>147</v>
      </c>
      <c r="C104" s="211"/>
      <c r="D104" s="211"/>
      <c r="E104" s="214" t="s">
        <v>160</v>
      </c>
      <c r="F104" s="214" t="s">
        <v>160</v>
      </c>
      <c r="G104" s="217">
        <f>350-50-50</f>
        <v>250</v>
      </c>
      <c r="H104" s="219"/>
      <c r="I104" s="222"/>
      <c r="J104" s="224"/>
      <c r="K104" s="227"/>
      <c r="L104" s="230"/>
      <c r="M104" s="233"/>
      <c r="N104" s="236"/>
      <c r="O104" s="236"/>
      <c r="P104" s="236"/>
      <c r="Q104" s="236"/>
      <c r="R104" s="236"/>
      <c r="S104" s="236"/>
      <c r="T104" s="199"/>
      <c r="U104" s="239"/>
      <c r="V104" s="236"/>
      <c r="W104" s="199"/>
      <c r="X104" s="202"/>
      <c r="Y104" s="142" t="s">
        <v>257</v>
      </c>
    </row>
    <row r="105" spans="1:25" s="2" customFormat="1" ht="15" customHeight="1" x14ac:dyDescent="0.25">
      <c r="A105" s="206"/>
      <c r="B105" s="209"/>
      <c r="C105" s="212"/>
      <c r="D105" s="212"/>
      <c r="E105" s="215"/>
      <c r="F105" s="215"/>
      <c r="G105" s="217"/>
      <c r="H105" s="220"/>
      <c r="I105" s="220"/>
      <c r="J105" s="225"/>
      <c r="K105" s="228"/>
      <c r="L105" s="231"/>
      <c r="M105" s="234"/>
      <c r="N105" s="200"/>
      <c r="O105" s="200"/>
      <c r="P105" s="238"/>
      <c r="Q105" s="238"/>
      <c r="R105" s="200"/>
      <c r="S105" s="200"/>
      <c r="T105" s="200"/>
      <c r="U105" s="239"/>
      <c r="V105" s="241"/>
      <c r="W105" s="200"/>
      <c r="X105" s="203"/>
      <c r="Y105" s="143" t="s">
        <v>260</v>
      </c>
    </row>
    <row r="106" spans="1:25" s="2" customFormat="1" ht="15" customHeight="1" x14ac:dyDescent="0.25">
      <c r="A106" s="206"/>
      <c r="B106" s="209"/>
      <c r="C106" s="212"/>
      <c r="D106" s="212"/>
      <c r="E106" s="215"/>
      <c r="F106" s="215"/>
      <c r="G106" s="217"/>
      <c r="H106" s="220"/>
      <c r="I106" s="220"/>
      <c r="J106" s="225"/>
      <c r="K106" s="228"/>
      <c r="L106" s="231"/>
      <c r="M106" s="234"/>
      <c r="N106" s="200"/>
      <c r="O106" s="200"/>
      <c r="P106" s="238"/>
      <c r="Q106" s="238"/>
      <c r="R106" s="200"/>
      <c r="S106" s="200"/>
      <c r="T106" s="200"/>
      <c r="U106" s="239"/>
      <c r="V106" s="238"/>
      <c r="W106" s="200"/>
      <c r="X106" s="203"/>
      <c r="Y106" s="144"/>
    </row>
    <row r="107" spans="1:25" s="2" customFormat="1" ht="15" customHeight="1" thickBot="1" x14ac:dyDescent="0.3">
      <c r="A107" s="207"/>
      <c r="B107" s="210"/>
      <c r="C107" s="213"/>
      <c r="D107" s="213"/>
      <c r="E107" s="216"/>
      <c r="F107" s="216"/>
      <c r="G107" s="218"/>
      <c r="H107" s="221"/>
      <c r="I107" s="223"/>
      <c r="J107" s="226"/>
      <c r="K107" s="229"/>
      <c r="L107" s="232"/>
      <c r="M107" s="235"/>
      <c r="N107" s="237"/>
      <c r="O107" s="237"/>
      <c r="P107" s="237"/>
      <c r="Q107" s="237"/>
      <c r="R107" s="237"/>
      <c r="S107" s="237"/>
      <c r="T107" s="201"/>
      <c r="U107" s="240"/>
      <c r="V107" s="237"/>
      <c r="W107" s="201"/>
      <c r="X107" s="204"/>
      <c r="Y107" s="145"/>
    </row>
    <row r="108" spans="1:25" s="2" customFormat="1" ht="15" customHeight="1" thickBot="1" x14ac:dyDescent="0.3">
      <c r="A108" s="174"/>
      <c r="B108" s="175"/>
      <c r="C108" s="176"/>
      <c r="D108" s="176"/>
      <c r="E108" s="177"/>
      <c r="F108" s="177"/>
      <c r="G108" s="170"/>
      <c r="H108" s="178"/>
      <c r="I108" s="178"/>
      <c r="J108" s="177"/>
      <c r="K108" s="179"/>
      <c r="L108" s="179"/>
      <c r="M108" s="180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81"/>
    </row>
    <row r="109" spans="1:25" s="2" customFormat="1" ht="15" customHeight="1" x14ac:dyDescent="0.25">
      <c r="A109" s="205">
        <v>90</v>
      </c>
      <c r="B109" s="208" t="s">
        <v>147</v>
      </c>
      <c r="C109" s="211">
        <v>5.4489999999999998</v>
      </c>
      <c r="D109" s="211">
        <v>5.4969999999999999</v>
      </c>
      <c r="E109" s="214" t="s">
        <v>161</v>
      </c>
      <c r="F109" s="214" t="s">
        <v>161</v>
      </c>
      <c r="G109" s="217">
        <f>262.5-12.5-12.5</f>
        <v>237.5</v>
      </c>
      <c r="H109" s="219"/>
      <c r="I109" s="222"/>
      <c r="J109" s="224"/>
      <c r="K109" s="227">
        <f>C109</f>
        <v>5.4489999999999998</v>
      </c>
      <c r="L109" s="230">
        <f>D109</f>
        <v>5.4969999999999999</v>
      </c>
      <c r="M109" s="233"/>
      <c r="N109" s="236"/>
      <c r="O109" s="236"/>
      <c r="P109" s="236"/>
      <c r="Q109" s="236"/>
      <c r="R109" s="236"/>
      <c r="S109" s="236"/>
      <c r="T109" s="199"/>
      <c r="U109" s="239"/>
      <c r="V109" s="236"/>
      <c r="W109" s="199"/>
      <c r="X109" s="202"/>
      <c r="Y109" s="142" t="s">
        <v>261</v>
      </c>
    </row>
    <row r="110" spans="1:25" s="2" customFormat="1" ht="15" customHeight="1" x14ac:dyDescent="0.25">
      <c r="A110" s="206"/>
      <c r="B110" s="209"/>
      <c r="C110" s="212"/>
      <c r="D110" s="212"/>
      <c r="E110" s="215"/>
      <c r="F110" s="215"/>
      <c r="G110" s="217"/>
      <c r="H110" s="220"/>
      <c r="I110" s="220"/>
      <c r="J110" s="225"/>
      <c r="K110" s="228"/>
      <c r="L110" s="231"/>
      <c r="M110" s="234"/>
      <c r="N110" s="200"/>
      <c r="O110" s="200"/>
      <c r="P110" s="238"/>
      <c r="Q110" s="238"/>
      <c r="R110" s="200"/>
      <c r="S110" s="200"/>
      <c r="T110" s="200"/>
      <c r="U110" s="239"/>
      <c r="V110" s="241"/>
      <c r="W110" s="200"/>
      <c r="X110" s="203"/>
      <c r="Y110" s="143"/>
    </row>
    <row r="111" spans="1:25" s="2" customFormat="1" ht="15" customHeight="1" x14ac:dyDescent="0.25">
      <c r="A111" s="206"/>
      <c r="B111" s="209"/>
      <c r="C111" s="212"/>
      <c r="D111" s="212"/>
      <c r="E111" s="215"/>
      <c r="F111" s="215"/>
      <c r="G111" s="217"/>
      <c r="H111" s="220"/>
      <c r="I111" s="220"/>
      <c r="J111" s="225"/>
      <c r="K111" s="228"/>
      <c r="L111" s="231"/>
      <c r="M111" s="234"/>
      <c r="N111" s="200"/>
      <c r="O111" s="200"/>
      <c r="P111" s="238"/>
      <c r="Q111" s="238"/>
      <c r="R111" s="200"/>
      <c r="S111" s="200"/>
      <c r="T111" s="200"/>
      <c r="U111" s="239"/>
      <c r="V111" s="238"/>
      <c r="W111" s="200"/>
      <c r="X111" s="203"/>
      <c r="Y111" s="144"/>
    </row>
    <row r="112" spans="1:25" s="2" customFormat="1" ht="15" customHeight="1" thickBot="1" x14ac:dyDescent="0.3">
      <c r="A112" s="207"/>
      <c r="B112" s="210"/>
      <c r="C112" s="213"/>
      <c r="D112" s="213"/>
      <c r="E112" s="216"/>
      <c r="F112" s="216"/>
      <c r="G112" s="218"/>
      <c r="H112" s="221"/>
      <c r="I112" s="223"/>
      <c r="J112" s="226"/>
      <c r="K112" s="229"/>
      <c r="L112" s="232"/>
      <c r="M112" s="235"/>
      <c r="N112" s="237"/>
      <c r="O112" s="237"/>
      <c r="P112" s="237"/>
      <c r="Q112" s="237"/>
      <c r="R112" s="237"/>
      <c r="S112" s="237"/>
      <c r="T112" s="201"/>
      <c r="U112" s="240"/>
      <c r="V112" s="237"/>
      <c r="W112" s="201"/>
      <c r="X112" s="204"/>
      <c r="Y112" s="145"/>
    </row>
    <row r="113" spans="1:25" s="2" customFormat="1" ht="15" customHeight="1" thickBot="1" x14ac:dyDescent="0.3">
      <c r="A113" s="174"/>
      <c r="B113" s="175"/>
      <c r="C113" s="176"/>
      <c r="D113" s="176"/>
      <c r="E113" s="177"/>
      <c r="F113" s="177"/>
      <c r="G113" s="170"/>
      <c r="H113" s="178"/>
      <c r="I113" s="178"/>
      <c r="J113" s="177"/>
      <c r="K113" s="179"/>
      <c r="L113" s="179"/>
      <c r="M113" s="180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81"/>
    </row>
    <row r="114" spans="1:25" s="2" customFormat="1" ht="15" customHeight="1" x14ac:dyDescent="0.25">
      <c r="A114" s="205">
        <v>91</v>
      </c>
      <c r="B114" s="208" t="s">
        <v>148</v>
      </c>
      <c r="C114" s="211">
        <v>5.9569999999999999</v>
      </c>
      <c r="D114" s="211">
        <v>5.9809999999999999</v>
      </c>
      <c r="E114" s="246" t="s">
        <v>198</v>
      </c>
      <c r="F114" s="246" t="s">
        <v>161</v>
      </c>
      <c r="G114" s="285">
        <f>137.5-25-12.5</f>
        <v>100</v>
      </c>
      <c r="H114" s="222" t="s">
        <v>142</v>
      </c>
      <c r="I114" s="222" t="s">
        <v>151</v>
      </c>
      <c r="J114" s="224" t="s">
        <v>217</v>
      </c>
      <c r="K114" s="342">
        <f>C114</f>
        <v>5.9569999999999999</v>
      </c>
      <c r="L114" s="230">
        <f>D114</f>
        <v>5.9809999999999999</v>
      </c>
      <c r="M114" s="233">
        <f>87.5+12.5</f>
        <v>100</v>
      </c>
      <c r="N114" s="199" t="s">
        <v>198</v>
      </c>
      <c r="O114" s="199" t="s">
        <v>161</v>
      </c>
      <c r="P114" s="199" t="s">
        <v>194</v>
      </c>
      <c r="Q114" s="199" t="s">
        <v>153</v>
      </c>
      <c r="R114" s="199" t="s">
        <v>194</v>
      </c>
      <c r="S114" s="199" t="s">
        <v>155</v>
      </c>
      <c r="T114" s="199"/>
      <c r="U114" s="199"/>
      <c r="V114" s="199" t="s">
        <v>142</v>
      </c>
      <c r="W114" s="199"/>
      <c r="X114" s="243"/>
      <c r="Y114" s="142" t="s">
        <v>229</v>
      </c>
    </row>
    <row r="115" spans="1:25" s="2" customFormat="1" ht="15" customHeight="1" x14ac:dyDescent="0.25">
      <c r="A115" s="206"/>
      <c r="B115" s="209"/>
      <c r="C115" s="212"/>
      <c r="D115" s="212"/>
      <c r="E115" s="215"/>
      <c r="F115" s="215"/>
      <c r="G115" s="283"/>
      <c r="H115" s="220"/>
      <c r="I115" s="220"/>
      <c r="J115" s="225"/>
      <c r="K115" s="343"/>
      <c r="L115" s="231"/>
      <c r="M115" s="234"/>
      <c r="N115" s="200"/>
      <c r="O115" s="200"/>
      <c r="P115" s="200"/>
      <c r="Q115" s="200"/>
      <c r="R115" s="200"/>
      <c r="S115" s="200"/>
      <c r="T115" s="200"/>
      <c r="U115" s="200"/>
      <c r="V115" s="200"/>
      <c r="W115" s="200"/>
      <c r="X115" s="244"/>
      <c r="Y115" s="143" t="s">
        <v>223</v>
      </c>
    </row>
    <row r="116" spans="1:25" s="2" customFormat="1" ht="15" customHeight="1" x14ac:dyDescent="0.25">
      <c r="A116" s="206"/>
      <c r="B116" s="209"/>
      <c r="C116" s="212"/>
      <c r="D116" s="212"/>
      <c r="E116" s="215"/>
      <c r="F116" s="215"/>
      <c r="G116" s="283"/>
      <c r="H116" s="220"/>
      <c r="I116" s="220"/>
      <c r="J116" s="225"/>
      <c r="K116" s="343"/>
      <c r="L116" s="231"/>
      <c r="M116" s="234"/>
      <c r="N116" s="200"/>
      <c r="O116" s="200"/>
      <c r="P116" s="200"/>
      <c r="Q116" s="200"/>
      <c r="R116" s="200"/>
      <c r="S116" s="200"/>
      <c r="T116" s="200"/>
      <c r="U116" s="200"/>
      <c r="V116" s="200"/>
      <c r="W116" s="200"/>
      <c r="X116" s="244"/>
      <c r="Y116" s="144" t="s">
        <v>250</v>
      </c>
    </row>
    <row r="117" spans="1:25" s="2" customFormat="1" ht="15" customHeight="1" thickBot="1" x14ac:dyDescent="0.3">
      <c r="A117" s="207"/>
      <c r="B117" s="210"/>
      <c r="C117" s="213"/>
      <c r="D117" s="213"/>
      <c r="E117" s="247"/>
      <c r="F117" s="247"/>
      <c r="G117" s="286"/>
      <c r="H117" s="223"/>
      <c r="I117" s="223"/>
      <c r="J117" s="226"/>
      <c r="K117" s="344"/>
      <c r="L117" s="232"/>
      <c r="M117" s="235"/>
      <c r="N117" s="201"/>
      <c r="O117" s="201"/>
      <c r="P117" s="201"/>
      <c r="Q117" s="201"/>
      <c r="R117" s="201"/>
      <c r="S117" s="201"/>
      <c r="T117" s="201"/>
      <c r="U117" s="201"/>
      <c r="V117" s="201"/>
      <c r="W117" s="201"/>
      <c r="X117" s="245"/>
      <c r="Y117" s="145" t="s">
        <v>224</v>
      </c>
    </row>
    <row r="118" spans="1:25" s="2" customFormat="1" ht="15" customHeight="1" thickBot="1" x14ac:dyDescent="0.3">
      <c r="A118" s="166"/>
      <c r="B118" s="151"/>
      <c r="C118" s="152"/>
      <c r="D118" s="152"/>
      <c r="E118" s="153"/>
      <c r="F118" s="153"/>
      <c r="G118" s="14"/>
      <c r="H118" s="158"/>
      <c r="I118" s="158"/>
      <c r="J118" s="156"/>
      <c r="K118" s="160"/>
      <c r="L118" s="160"/>
      <c r="M118" s="165"/>
      <c r="N118" s="150"/>
      <c r="O118" s="150"/>
      <c r="P118" s="150"/>
      <c r="Q118" s="150"/>
      <c r="R118" s="150"/>
      <c r="S118" s="150"/>
      <c r="T118" s="157"/>
      <c r="U118" s="10"/>
      <c r="V118" s="150"/>
      <c r="W118" s="150"/>
      <c r="X118" s="10"/>
      <c r="Y118" s="143"/>
    </row>
    <row r="119" spans="1:25" s="2" customFormat="1" ht="15" customHeight="1" x14ac:dyDescent="0.25">
      <c r="A119" s="205">
        <v>92</v>
      </c>
      <c r="B119" s="208" t="s">
        <v>147</v>
      </c>
      <c r="C119" s="211">
        <v>5.94</v>
      </c>
      <c r="D119" s="211">
        <v>5.9809999999999999</v>
      </c>
      <c r="E119" s="214" t="s">
        <v>192</v>
      </c>
      <c r="F119" s="214" t="s">
        <v>198</v>
      </c>
      <c r="G119" s="285">
        <f>212.5-50-25</f>
        <v>137.5</v>
      </c>
      <c r="H119" s="219" t="s">
        <v>142</v>
      </c>
      <c r="I119" s="222" t="s">
        <v>199</v>
      </c>
      <c r="J119" s="224" t="s">
        <v>217</v>
      </c>
      <c r="K119" s="227">
        <f>C119-(25*K6)</f>
        <v>5.9352651525000004</v>
      </c>
      <c r="L119" s="230">
        <f>D119</f>
        <v>5.9809999999999999</v>
      </c>
      <c r="M119" s="233">
        <f>137.5+50+12.5</f>
        <v>200</v>
      </c>
      <c r="N119" s="236" t="s">
        <v>161</v>
      </c>
      <c r="O119" s="236" t="s">
        <v>198</v>
      </c>
      <c r="P119" s="236" t="s">
        <v>200</v>
      </c>
      <c r="Q119" s="236" t="s">
        <v>194</v>
      </c>
      <c r="R119" s="236" t="s">
        <v>155</v>
      </c>
      <c r="S119" s="236" t="s">
        <v>194</v>
      </c>
      <c r="T119" s="199"/>
      <c r="U119" s="199"/>
      <c r="V119" s="236" t="s">
        <v>142</v>
      </c>
      <c r="W119" s="199"/>
      <c r="X119" s="202"/>
      <c r="Y119" s="142" t="s">
        <v>229</v>
      </c>
    </row>
    <row r="120" spans="1:25" s="2" customFormat="1" ht="15" customHeight="1" x14ac:dyDescent="0.25">
      <c r="A120" s="206"/>
      <c r="B120" s="209"/>
      <c r="C120" s="212"/>
      <c r="D120" s="212"/>
      <c r="E120" s="215"/>
      <c r="F120" s="215"/>
      <c r="G120" s="283"/>
      <c r="H120" s="220"/>
      <c r="I120" s="220"/>
      <c r="J120" s="225"/>
      <c r="K120" s="228"/>
      <c r="L120" s="231"/>
      <c r="M120" s="234"/>
      <c r="N120" s="200"/>
      <c r="O120" s="200"/>
      <c r="P120" s="241"/>
      <c r="Q120" s="241"/>
      <c r="R120" s="200"/>
      <c r="S120" s="200"/>
      <c r="T120" s="200"/>
      <c r="U120" s="200"/>
      <c r="V120" s="241"/>
      <c r="W120" s="200"/>
      <c r="X120" s="203"/>
      <c r="Y120" s="143" t="s">
        <v>223</v>
      </c>
    </row>
    <row r="121" spans="1:25" s="2" customFormat="1" ht="15" customHeight="1" x14ac:dyDescent="0.25">
      <c r="A121" s="206"/>
      <c r="B121" s="209"/>
      <c r="C121" s="212"/>
      <c r="D121" s="212"/>
      <c r="E121" s="215"/>
      <c r="F121" s="215"/>
      <c r="G121" s="283"/>
      <c r="H121" s="220"/>
      <c r="I121" s="220"/>
      <c r="J121" s="225"/>
      <c r="K121" s="228"/>
      <c r="L121" s="231"/>
      <c r="M121" s="234"/>
      <c r="N121" s="200"/>
      <c r="O121" s="200"/>
      <c r="P121" s="238"/>
      <c r="Q121" s="238"/>
      <c r="R121" s="200"/>
      <c r="S121" s="200"/>
      <c r="T121" s="200"/>
      <c r="U121" s="200"/>
      <c r="V121" s="238"/>
      <c r="W121" s="200"/>
      <c r="X121" s="203"/>
      <c r="Y121" s="144" t="s">
        <v>234</v>
      </c>
    </row>
    <row r="122" spans="1:25" s="2" customFormat="1" ht="15" customHeight="1" thickBot="1" x14ac:dyDescent="0.3">
      <c r="A122" s="207"/>
      <c r="B122" s="210"/>
      <c r="C122" s="213"/>
      <c r="D122" s="213"/>
      <c r="E122" s="216"/>
      <c r="F122" s="216"/>
      <c r="G122" s="286"/>
      <c r="H122" s="221"/>
      <c r="I122" s="223"/>
      <c r="J122" s="226"/>
      <c r="K122" s="229"/>
      <c r="L122" s="232"/>
      <c r="M122" s="235"/>
      <c r="N122" s="237"/>
      <c r="O122" s="237"/>
      <c r="P122" s="237"/>
      <c r="Q122" s="237"/>
      <c r="R122" s="237"/>
      <c r="S122" s="237"/>
      <c r="T122" s="201"/>
      <c r="U122" s="201"/>
      <c r="V122" s="237"/>
      <c r="W122" s="201"/>
      <c r="X122" s="204"/>
      <c r="Y122" s="145" t="s">
        <v>256</v>
      </c>
    </row>
    <row r="123" spans="1:25" s="2" customFormat="1" ht="15" customHeight="1" thickBot="1" x14ac:dyDescent="0.3">
      <c r="A123" s="99"/>
      <c r="B123" s="100"/>
      <c r="C123" s="18"/>
      <c r="D123" s="18"/>
      <c r="E123" s="4"/>
      <c r="F123" s="4"/>
      <c r="G123" s="14"/>
      <c r="H123" s="7"/>
      <c r="I123" s="7"/>
      <c r="J123" s="17"/>
      <c r="K123" s="101"/>
      <c r="L123" s="101"/>
      <c r="M123" s="12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5"/>
    </row>
    <row r="124" spans="1:25" s="2" customFormat="1" ht="15" customHeight="1" x14ac:dyDescent="0.25">
      <c r="A124" s="251">
        <v>93</v>
      </c>
      <c r="B124" s="254" t="s">
        <v>148</v>
      </c>
      <c r="C124" s="248">
        <v>6.0170000000000003</v>
      </c>
      <c r="D124" s="248">
        <v>6.0579999999999998</v>
      </c>
      <c r="E124" s="214" t="s">
        <v>201</v>
      </c>
      <c r="F124" s="214" t="s">
        <v>198</v>
      </c>
      <c r="G124" s="259">
        <f>212.5-50-25</f>
        <v>137.5</v>
      </c>
      <c r="H124" s="219" t="s">
        <v>142</v>
      </c>
      <c r="I124" s="256" t="s">
        <v>151</v>
      </c>
      <c r="J124" s="224" t="s">
        <v>217</v>
      </c>
      <c r="K124" s="322">
        <f>C124</f>
        <v>6.0170000000000003</v>
      </c>
      <c r="L124" s="272">
        <f>D124</f>
        <v>6.0579999999999998</v>
      </c>
      <c r="M124" s="313">
        <v>137.5</v>
      </c>
      <c r="N124" s="236" t="s">
        <v>160</v>
      </c>
      <c r="O124" s="236" t="s">
        <v>198</v>
      </c>
      <c r="P124" s="236" t="s">
        <v>167</v>
      </c>
      <c r="Q124" s="236" t="s">
        <v>194</v>
      </c>
      <c r="R124" s="236" t="s">
        <v>155</v>
      </c>
      <c r="S124" s="236" t="s">
        <v>194</v>
      </c>
      <c r="T124" s="236"/>
      <c r="U124" s="236"/>
      <c r="V124" s="236" t="s">
        <v>142</v>
      </c>
      <c r="W124" s="236"/>
      <c r="X124" s="202"/>
      <c r="Y124" s="142" t="s">
        <v>229</v>
      </c>
    </row>
    <row r="125" spans="1:25" s="2" customFormat="1" ht="15" customHeight="1" x14ac:dyDescent="0.25">
      <c r="A125" s="266"/>
      <c r="B125" s="337"/>
      <c r="C125" s="265"/>
      <c r="D125" s="265"/>
      <c r="E125" s="215"/>
      <c r="F125" s="215"/>
      <c r="G125" s="260"/>
      <c r="H125" s="220"/>
      <c r="I125" s="257"/>
      <c r="J125" s="225"/>
      <c r="K125" s="332"/>
      <c r="L125" s="316"/>
      <c r="M125" s="314"/>
      <c r="N125" s="200"/>
      <c r="O125" s="200"/>
      <c r="P125" s="242"/>
      <c r="Q125" s="242"/>
      <c r="R125" s="200"/>
      <c r="S125" s="200"/>
      <c r="T125" s="242"/>
      <c r="U125" s="242"/>
      <c r="V125" s="241"/>
      <c r="W125" s="242"/>
      <c r="X125" s="203"/>
      <c r="Y125" s="143" t="s">
        <v>225</v>
      </c>
    </row>
    <row r="126" spans="1:25" s="2" customFormat="1" ht="15" customHeight="1" x14ac:dyDescent="0.25">
      <c r="A126" s="266"/>
      <c r="B126" s="337"/>
      <c r="C126" s="265"/>
      <c r="D126" s="265"/>
      <c r="E126" s="215"/>
      <c r="F126" s="215"/>
      <c r="G126" s="260"/>
      <c r="H126" s="220"/>
      <c r="I126" s="257"/>
      <c r="J126" s="225"/>
      <c r="K126" s="332"/>
      <c r="L126" s="316"/>
      <c r="M126" s="314"/>
      <c r="N126" s="200"/>
      <c r="O126" s="200"/>
      <c r="P126" s="242"/>
      <c r="Q126" s="242"/>
      <c r="R126" s="200"/>
      <c r="S126" s="200"/>
      <c r="T126" s="242"/>
      <c r="U126" s="242"/>
      <c r="V126" s="238"/>
      <c r="W126" s="242"/>
      <c r="X126" s="203"/>
      <c r="Y126" s="144" t="s">
        <v>249</v>
      </c>
    </row>
    <row r="127" spans="1:25" s="2" customFormat="1" ht="15" customHeight="1" thickBot="1" x14ac:dyDescent="0.3">
      <c r="A127" s="253"/>
      <c r="B127" s="255"/>
      <c r="C127" s="250"/>
      <c r="D127" s="250"/>
      <c r="E127" s="216"/>
      <c r="F127" s="216"/>
      <c r="G127" s="261"/>
      <c r="H127" s="221"/>
      <c r="I127" s="258"/>
      <c r="J127" s="226"/>
      <c r="K127" s="325"/>
      <c r="L127" s="273"/>
      <c r="M127" s="315"/>
      <c r="N127" s="237"/>
      <c r="O127" s="237"/>
      <c r="P127" s="237"/>
      <c r="Q127" s="237"/>
      <c r="R127" s="237"/>
      <c r="S127" s="237"/>
      <c r="T127" s="237"/>
      <c r="U127" s="237"/>
      <c r="V127" s="237"/>
      <c r="W127" s="237"/>
      <c r="X127" s="204"/>
      <c r="Y127" s="145" t="s">
        <v>223</v>
      </c>
    </row>
    <row r="128" spans="1:25" s="2" customFormat="1" ht="15" customHeight="1" thickBot="1" x14ac:dyDescent="0.3">
      <c r="A128" s="4"/>
      <c r="B128" s="4"/>
      <c r="C128" s="18"/>
      <c r="D128" s="18"/>
      <c r="E128" s="4"/>
      <c r="F128" s="4"/>
      <c r="G128" s="14"/>
      <c r="H128" s="7"/>
      <c r="I128" s="8"/>
      <c r="J128" s="17"/>
      <c r="K128" s="101"/>
      <c r="L128" s="101"/>
      <c r="M128" s="12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5"/>
    </row>
    <row r="129" spans="1:25" s="2" customFormat="1" ht="15" customHeight="1" x14ac:dyDescent="0.25">
      <c r="A129" s="251">
        <v>94</v>
      </c>
      <c r="B129" s="254" t="s">
        <v>147</v>
      </c>
      <c r="C129" s="248">
        <v>6.016</v>
      </c>
      <c r="D129" s="248">
        <v>6.0469999999999997</v>
      </c>
      <c r="E129" s="214" t="s">
        <v>198</v>
      </c>
      <c r="F129" s="214" t="s">
        <v>192</v>
      </c>
      <c r="G129" s="259">
        <f>150-50-25</f>
        <v>75</v>
      </c>
      <c r="H129" s="219" t="s">
        <v>142</v>
      </c>
      <c r="I129" s="256" t="s">
        <v>199</v>
      </c>
      <c r="J129" s="224" t="s">
        <v>217</v>
      </c>
      <c r="K129" s="322">
        <f>C129</f>
        <v>6.016</v>
      </c>
      <c r="L129" s="272">
        <f>D129</f>
        <v>6.0469999999999997</v>
      </c>
      <c r="M129" s="313">
        <v>75</v>
      </c>
      <c r="N129" s="236" t="s">
        <v>198</v>
      </c>
      <c r="O129" s="236" t="s">
        <v>160</v>
      </c>
      <c r="P129" s="236" t="s">
        <v>194</v>
      </c>
      <c r="Q129" s="236" t="s">
        <v>202</v>
      </c>
      <c r="R129" s="236" t="s">
        <v>194</v>
      </c>
      <c r="S129" s="236" t="s">
        <v>155</v>
      </c>
      <c r="T129" s="236"/>
      <c r="U129" s="236"/>
      <c r="V129" s="236" t="s">
        <v>142</v>
      </c>
      <c r="W129" s="236"/>
      <c r="X129" s="202"/>
      <c r="Y129" s="142" t="s">
        <v>229</v>
      </c>
    </row>
    <row r="130" spans="1:25" s="2" customFormat="1" ht="15" customHeight="1" x14ac:dyDescent="0.25">
      <c r="A130" s="268"/>
      <c r="B130" s="263"/>
      <c r="C130" s="262"/>
      <c r="D130" s="262"/>
      <c r="E130" s="215"/>
      <c r="F130" s="215"/>
      <c r="G130" s="327"/>
      <c r="H130" s="220"/>
      <c r="I130" s="326"/>
      <c r="J130" s="225"/>
      <c r="K130" s="323"/>
      <c r="L130" s="330"/>
      <c r="M130" s="321"/>
      <c r="N130" s="200"/>
      <c r="O130" s="200"/>
      <c r="P130" s="241"/>
      <c r="Q130" s="241"/>
      <c r="R130" s="200"/>
      <c r="S130" s="200"/>
      <c r="T130" s="241"/>
      <c r="U130" s="241"/>
      <c r="V130" s="241"/>
      <c r="W130" s="241"/>
      <c r="X130" s="203"/>
      <c r="Y130" s="143" t="s">
        <v>223</v>
      </c>
    </row>
    <row r="131" spans="1:25" s="2" customFormat="1" ht="15" customHeight="1" x14ac:dyDescent="0.25">
      <c r="A131" s="267"/>
      <c r="B131" s="264"/>
      <c r="C131" s="249"/>
      <c r="D131" s="249"/>
      <c r="E131" s="215"/>
      <c r="F131" s="215"/>
      <c r="G131" s="277"/>
      <c r="H131" s="220"/>
      <c r="I131" s="284"/>
      <c r="J131" s="225"/>
      <c r="K131" s="324"/>
      <c r="L131" s="278"/>
      <c r="M131" s="320"/>
      <c r="N131" s="200"/>
      <c r="O131" s="200"/>
      <c r="P131" s="238"/>
      <c r="Q131" s="238"/>
      <c r="R131" s="200"/>
      <c r="S131" s="200"/>
      <c r="T131" s="238"/>
      <c r="U131" s="238"/>
      <c r="V131" s="238"/>
      <c r="W131" s="238"/>
      <c r="X131" s="203"/>
      <c r="Y131" s="144" t="s">
        <v>251</v>
      </c>
    </row>
    <row r="132" spans="1:25" s="2" customFormat="1" ht="15" customHeight="1" thickBot="1" x14ac:dyDescent="0.3">
      <c r="A132" s="253"/>
      <c r="B132" s="255"/>
      <c r="C132" s="250"/>
      <c r="D132" s="250"/>
      <c r="E132" s="216"/>
      <c r="F132" s="216"/>
      <c r="G132" s="261"/>
      <c r="H132" s="221"/>
      <c r="I132" s="258"/>
      <c r="J132" s="226"/>
      <c r="K132" s="325"/>
      <c r="L132" s="273"/>
      <c r="M132" s="315"/>
      <c r="N132" s="237"/>
      <c r="O132" s="237"/>
      <c r="P132" s="237"/>
      <c r="Q132" s="237"/>
      <c r="R132" s="237"/>
      <c r="S132" s="237"/>
      <c r="T132" s="237"/>
      <c r="U132" s="237"/>
      <c r="V132" s="237"/>
      <c r="W132" s="237"/>
      <c r="X132" s="204"/>
      <c r="Y132" s="145" t="s">
        <v>226</v>
      </c>
    </row>
    <row r="133" spans="1:25" s="2" customFormat="1" ht="15" customHeight="1" x14ac:dyDescent="0.25">
      <c r="A133" s="4"/>
      <c r="B133" s="4"/>
      <c r="C133" s="18"/>
      <c r="D133" s="18"/>
      <c r="E133" s="4"/>
      <c r="F133" s="4"/>
      <c r="G133" s="14"/>
      <c r="H133" s="7"/>
      <c r="I133" s="8"/>
      <c r="J133" s="17"/>
      <c r="K133" s="101"/>
      <c r="L133" s="101"/>
      <c r="M133" s="12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5"/>
    </row>
    <row r="135" spans="1:25" ht="14.25" customHeight="1" x14ac:dyDescent="0.25">
      <c r="K135" s="72" t="s">
        <v>136</v>
      </c>
      <c r="L135" s="341">
        <v>1.893939E-4</v>
      </c>
      <c r="M135" s="341"/>
    </row>
  </sheetData>
  <mergeCells count="611">
    <mergeCell ref="W109:W112"/>
    <mergeCell ref="X109:X112"/>
    <mergeCell ref="W104:W107"/>
    <mergeCell ref="X104:X107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K109:K112"/>
    <mergeCell ref="L109:L112"/>
    <mergeCell ref="M109:M112"/>
    <mergeCell ref="N109:N112"/>
    <mergeCell ref="O109:O112"/>
    <mergeCell ref="P109:P112"/>
    <mergeCell ref="Q109:Q112"/>
    <mergeCell ref="R109:R112"/>
    <mergeCell ref="S109:S112"/>
    <mergeCell ref="T109:T112"/>
    <mergeCell ref="U109:U112"/>
    <mergeCell ref="V109:V112"/>
    <mergeCell ref="W99:W102"/>
    <mergeCell ref="X99:X102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J104:J107"/>
    <mergeCell ref="K104:K107"/>
    <mergeCell ref="L104:L107"/>
    <mergeCell ref="M104:M107"/>
    <mergeCell ref="N104:N107"/>
    <mergeCell ref="O104:O107"/>
    <mergeCell ref="P104:P107"/>
    <mergeCell ref="Q104:Q107"/>
    <mergeCell ref="R104:R107"/>
    <mergeCell ref="S104:S107"/>
    <mergeCell ref="T104:T107"/>
    <mergeCell ref="U104:U107"/>
    <mergeCell ref="V104:V107"/>
    <mergeCell ref="W94:W97"/>
    <mergeCell ref="X94:X97"/>
    <mergeCell ref="A99:A102"/>
    <mergeCell ref="B99:B102"/>
    <mergeCell ref="C99:C102"/>
    <mergeCell ref="D99:D102"/>
    <mergeCell ref="E99:E102"/>
    <mergeCell ref="F99:F102"/>
    <mergeCell ref="G99:G102"/>
    <mergeCell ref="H99:H102"/>
    <mergeCell ref="I99:I102"/>
    <mergeCell ref="J99:J102"/>
    <mergeCell ref="K99:K102"/>
    <mergeCell ref="L99:L102"/>
    <mergeCell ref="M99:M102"/>
    <mergeCell ref="N99:N102"/>
    <mergeCell ref="O99:O102"/>
    <mergeCell ref="P99:P102"/>
    <mergeCell ref="Q99:Q102"/>
    <mergeCell ref="R99:R102"/>
    <mergeCell ref="S99:S102"/>
    <mergeCell ref="T99:T102"/>
    <mergeCell ref="U99:U102"/>
    <mergeCell ref="V99:V102"/>
    <mergeCell ref="W89:W92"/>
    <mergeCell ref="X89:X92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J94:J97"/>
    <mergeCell ref="K94:K97"/>
    <mergeCell ref="L94:L97"/>
    <mergeCell ref="M94:M97"/>
    <mergeCell ref="N94:N97"/>
    <mergeCell ref="O94:O97"/>
    <mergeCell ref="P94:P97"/>
    <mergeCell ref="Q94:Q97"/>
    <mergeCell ref="R94:R97"/>
    <mergeCell ref="S94:S97"/>
    <mergeCell ref="T94:T97"/>
    <mergeCell ref="U94:U97"/>
    <mergeCell ref="V94:V97"/>
    <mergeCell ref="W84:W87"/>
    <mergeCell ref="X84:X87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K89:K92"/>
    <mergeCell ref="L89:L92"/>
    <mergeCell ref="M89:M92"/>
    <mergeCell ref="N89:N92"/>
    <mergeCell ref="O89:O92"/>
    <mergeCell ref="P89:P92"/>
    <mergeCell ref="Q89:Q92"/>
    <mergeCell ref="R89:R92"/>
    <mergeCell ref="S89:S92"/>
    <mergeCell ref="T89:T92"/>
    <mergeCell ref="U89:U92"/>
    <mergeCell ref="V89:V92"/>
    <mergeCell ref="N84:N87"/>
    <mergeCell ref="O84:O87"/>
    <mergeCell ref="P84:P87"/>
    <mergeCell ref="Q84:Q87"/>
    <mergeCell ref="R84:R87"/>
    <mergeCell ref="S84:S87"/>
    <mergeCell ref="T84:T87"/>
    <mergeCell ref="U84:U87"/>
    <mergeCell ref="V84:V87"/>
    <mergeCell ref="A84:A87"/>
    <mergeCell ref="B84:B87"/>
    <mergeCell ref="C84:C87"/>
    <mergeCell ref="D84:D87"/>
    <mergeCell ref="E84:E87"/>
    <mergeCell ref="F84:F87"/>
    <mergeCell ref="G84:G87"/>
    <mergeCell ref="H84:H87"/>
    <mergeCell ref="I84:I87"/>
    <mergeCell ref="E129:E132"/>
    <mergeCell ref="D129:D132"/>
    <mergeCell ref="C129:C132"/>
    <mergeCell ref="A129:A132"/>
    <mergeCell ref="A124:A127"/>
    <mergeCell ref="B129:B132"/>
    <mergeCell ref="X119:X122"/>
    <mergeCell ref="Q114:Q117"/>
    <mergeCell ref="R114:R117"/>
    <mergeCell ref="O114:O117"/>
    <mergeCell ref="P114:P117"/>
    <mergeCell ref="P129:P132"/>
    <mergeCell ref="V119:V122"/>
    <mergeCell ref="W119:W122"/>
    <mergeCell ref="O129:O132"/>
    <mergeCell ref="W129:W132"/>
    <mergeCell ref="V129:V132"/>
    <mergeCell ref="U129:U132"/>
    <mergeCell ref="S119:S122"/>
    <mergeCell ref="T119:T122"/>
    <mergeCell ref="U119:U122"/>
    <mergeCell ref="T129:T132"/>
    <mergeCell ref="Q119:Q122"/>
    <mergeCell ref="D124:D127"/>
    <mergeCell ref="L135:M135"/>
    <mergeCell ref="G124:G127"/>
    <mergeCell ref="F124:F127"/>
    <mergeCell ref="J114:J117"/>
    <mergeCell ref="K114:K117"/>
    <mergeCell ref="L114:L117"/>
    <mergeCell ref="M114:M117"/>
    <mergeCell ref="J69:J72"/>
    <mergeCell ref="K69:K72"/>
    <mergeCell ref="L69:L72"/>
    <mergeCell ref="M129:M132"/>
    <mergeCell ref="L129:L132"/>
    <mergeCell ref="J84:J87"/>
    <mergeCell ref="K84:K87"/>
    <mergeCell ref="L84:L87"/>
    <mergeCell ref="M84:M87"/>
    <mergeCell ref="O69:O72"/>
    <mergeCell ref="P69:P72"/>
    <mergeCell ref="I64:I67"/>
    <mergeCell ref="A119:A122"/>
    <mergeCell ref="E119:E122"/>
    <mergeCell ref="F119:F122"/>
    <mergeCell ref="G119:G122"/>
    <mergeCell ref="H119:H122"/>
    <mergeCell ref="I119:I122"/>
    <mergeCell ref="H69:H72"/>
    <mergeCell ref="N119:N122"/>
    <mergeCell ref="O119:O122"/>
    <mergeCell ref="P119:P122"/>
    <mergeCell ref="A64:A67"/>
    <mergeCell ref="H64:H67"/>
    <mergeCell ref="C69:C72"/>
    <mergeCell ref="L64:L67"/>
    <mergeCell ref="A114:A117"/>
    <mergeCell ref="B114:B117"/>
    <mergeCell ref="C114:C117"/>
    <mergeCell ref="D114:D117"/>
    <mergeCell ref="D119:D122"/>
    <mergeCell ref="A74:A77"/>
    <mergeCell ref="B74:B77"/>
    <mergeCell ref="Q69:Q72"/>
    <mergeCell ref="R69:R72"/>
    <mergeCell ref="S69:S72"/>
    <mergeCell ref="R119:R122"/>
    <mergeCell ref="K129:K132"/>
    <mergeCell ref="G129:G132"/>
    <mergeCell ref="F129:F132"/>
    <mergeCell ref="S114:S117"/>
    <mergeCell ref="F114:F117"/>
    <mergeCell ref="G114:G117"/>
    <mergeCell ref="H114:H117"/>
    <mergeCell ref="I114:I117"/>
    <mergeCell ref="F69:F72"/>
    <mergeCell ref="N114:N117"/>
    <mergeCell ref="J129:J132"/>
    <mergeCell ref="I129:I132"/>
    <mergeCell ref="H129:H132"/>
    <mergeCell ref="N129:N132"/>
    <mergeCell ref="N124:N127"/>
    <mergeCell ref="N69:N72"/>
    <mergeCell ref="H124:H127"/>
    <mergeCell ref="S129:S132"/>
    <mergeCell ref="R129:R132"/>
    <mergeCell ref="Q129:Q132"/>
    <mergeCell ref="W124:W127"/>
    <mergeCell ref="V124:V127"/>
    <mergeCell ref="U124:U127"/>
    <mergeCell ref="T124:T127"/>
    <mergeCell ref="S124:S127"/>
    <mergeCell ref="R124:R127"/>
    <mergeCell ref="Q124:Q127"/>
    <mergeCell ref="P124:P127"/>
    <mergeCell ref="O124:O127"/>
    <mergeCell ref="E124:E127"/>
    <mergeCell ref="M124:M127"/>
    <mergeCell ref="L124:L127"/>
    <mergeCell ref="K124:K127"/>
    <mergeCell ref="J124:J127"/>
    <mergeCell ref="I124:I127"/>
    <mergeCell ref="G69:G72"/>
    <mergeCell ref="I69:I72"/>
    <mergeCell ref="M69:M72"/>
    <mergeCell ref="M119:M122"/>
    <mergeCell ref="E114:E117"/>
    <mergeCell ref="J119:J122"/>
    <mergeCell ref="K119:K122"/>
    <mergeCell ref="L119:L122"/>
    <mergeCell ref="L74:L77"/>
    <mergeCell ref="M74:M77"/>
    <mergeCell ref="C124:C127"/>
    <mergeCell ref="B124:B127"/>
    <mergeCell ref="G54:G57"/>
    <mergeCell ref="K54:K57"/>
    <mergeCell ref="J54:J57"/>
    <mergeCell ref="A69:A72"/>
    <mergeCell ref="B69:B72"/>
    <mergeCell ref="E64:E67"/>
    <mergeCell ref="B44:B47"/>
    <mergeCell ref="D49:D52"/>
    <mergeCell ref="J64:J67"/>
    <mergeCell ref="E44:E47"/>
    <mergeCell ref="K64:K67"/>
    <mergeCell ref="D64:D67"/>
    <mergeCell ref="B119:B122"/>
    <mergeCell ref="C119:C122"/>
    <mergeCell ref="D69:D72"/>
    <mergeCell ref="E69:E72"/>
    <mergeCell ref="C64:C67"/>
    <mergeCell ref="B64:B67"/>
    <mergeCell ref="G64:G67"/>
    <mergeCell ref="F64:F67"/>
    <mergeCell ref="D54:D57"/>
    <mergeCell ref="C54:C57"/>
    <mergeCell ref="A59:A62"/>
    <mergeCell ref="A49:A52"/>
    <mergeCell ref="I54:I57"/>
    <mergeCell ref="H54:H57"/>
    <mergeCell ref="F59:F62"/>
    <mergeCell ref="E59:E62"/>
    <mergeCell ref="M54:M57"/>
    <mergeCell ref="H59:H62"/>
    <mergeCell ref="G59:G62"/>
    <mergeCell ref="D59:D62"/>
    <mergeCell ref="C49:C52"/>
    <mergeCell ref="G49:G52"/>
    <mergeCell ref="F49:F52"/>
    <mergeCell ref="E49:E52"/>
    <mergeCell ref="C59:C62"/>
    <mergeCell ref="B59:B62"/>
    <mergeCell ref="F54:F57"/>
    <mergeCell ref="E54:E57"/>
    <mergeCell ref="B54:B57"/>
    <mergeCell ref="A54:A57"/>
    <mergeCell ref="B49:B52"/>
    <mergeCell ref="I49:I52"/>
    <mergeCell ref="H49:H52"/>
    <mergeCell ref="I59:I62"/>
    <mergeCell ref="U64:U67"/>
    <mergeCell ref="J59:J62"/>
    <mergeCell ref="N64:N67"/>
    <mergeCell ref="M64:M67"/>
    <mergeCell ref="W54:W57"/>
    <mergeCell ref="V54:V57"/>
    <mergeCell ref="U54:U57"/>
    <mergeCell ref="T54:T57"/>
    <mergeCell ref="S54:S57"/>
    <mergeCell ref="R54:R57"/>
    <mergeCell ref="Q54:Q57"/>
    <mergeCell ref="P54:P57"/>
    <mergeCell ref="O54:O57"/>
    <mergeCell ref="P59:P62"/>
    <mergeCell ref="N59:N62"/>
    <mergeCell ref="L59:L62"/>
    <mergeCell ref="W59:W62"/>
    <mergeCell ref="V59:V62"/>
    <mergeCell ref="U59:U62"/>
    <mergeCell ref="S64:S67"/>
    <mergeCell ref="R64:R67"/>
    <mergeCell ref="Q64:Q67"/>
    <mergeCell ref="P64:P67"/>
    <mergeCell ref="O64:O67"/>
    <mergeCell ref="D9:D12"/>
    <mergeCell ref="K59:K62"/>
    <mergeCell ref="R59:R62"/>
    <mergeCell ref="L54:L57"/>
    <mergeCell ref="N54:N57"/>
    <mergeCell ref="Q59:Q62"/>
    <mergeCell ref="J44:J47"/>
    <mergeCell ref="O44:O47"/>
    <mergeCell ref="N44:N47"/>
    <mergeCell ref="J49:J52"/>
    <mergeCell ref="Q44:Q47"/>
    <mergeCell ref="L49:L52"/>
    <mergeCell ref="K49:K52"/>
    <mergeCell ref="K44:K47"/>
    <mergeCell ref="R49:R52"/>
    <mergeCell ref="M59:M62"/>
    <mergeCell ref="O59:O62"/>
    <mergeCell ref="N49:N52"/>
    <mergeCell ref="M49:M52"/>
    <mergeCell ref="O49:O52"/>
    <mergeCell ref="O9:O12"/>
    <mergeCell ref="N9:N12"/>
    <mergeCell ref="K9:K12"/>
    <mergeCell ref="R9:R12"/>
    <mergeCell ref="M44:M47"/>
    <mergeCell ref="L44:L47"/>
    <mergeCell ref="L39:L42"/>
    <mergeCell ref="J34:J37"/>
    <mergeCell ref="N39:N42"/>
    <mergeCell ref="F34:F37"/>
    <mergeCell ref="M34:M37"/>
    <mergeCell ref="L34:L37"/>
    <mergeCell ref="R39:R42"/>
    <mergeCell ref="M39:M42"/>
    <mergeCell ref="O34:O37"/>
    <mergeCell ref="K39:K42"/>
    <mergeCell ref="I39:I42"/>
    <mergeCell ref="H39:H42"/>
    <mergeCell ref="G39:G42"/>
    <mergeCell ref="F39:F42"/>
    <mergeCell ref="J39:J42"/>
    <mergeCell ref="B19:B22"/>
    <mergeCell ref="I24:I27"/>
    <mergeCell ref="J19:J22"/>
    <mergeCell ref="L19:L22"/>
    <mergeCell ref="K19:K22"/>
    <mergeCell ref="E29:E32"/>
    <mergeCell ref="J24:J27"/>
    <mergeCell ref="D19:D22"/>
    <mergeCell ref="C29:C32"/>
    <mergeCell ref="B29:B32"/>
    <mergeCell ref="I19:I22"/>
    <mergeCell ref="H19:H22"/>
    <mergeCell ref="G19:G22"/>
    <mergeCell ref="F19:F22"/>
    <mergeCell ref="E19:E22"/>
    <mergeCell ref="D29:D32"/>
    <mergeCell ref="C24:C27"/>
    <mergeCell ref="E24:E27"/>
    <mergeCell ref="D24:D27"/>
    <mergeCell ref="F29:F32"/>
    <mergeCell ref="F24:F27"/>
    <mergeCell ref="C14:C17"/>
    <mergeCell ref="D14:D17"/>
    <mergeCell ref="S14:S17"/>
    <mergeCell ref="T14:T17"/>
    <mergeCell ref="U14:U17"/>
    <mergeCell ref="A9:A12"/>
    <mergeCell ref="I1:J1"/>
    <mergeCell ref="O1:P1"/>
    <mergeCell ref="R1:S1"/>
    <mergeCell ref="F9:F12"/>
    <mergeCell ref="B1:C1"/>
    <mergeCell ref="A2:Y2"/>
    <mergeCell ref="A5:J5"/>
    <mergeCell ref="K5:Y5"/>
    <mergeCell ref="K6:L6"/>
    <mergeCell ref="H14:H17"/>
    <mergeCell ref="K14:K17"/>
    <mergeCell ref="L14:L17"/>
    <mergeCell ref="M14:M17"/>
    <mergeCell ref="G9:G12"/>
    <mergeCell ref="B9:B12"/>
    <mergeCell ref="J9:J12"/>
    <mergeCell ref="A3:XFD3"/>
    <mergeCell ref="A4:XFD4"/>
    <mergeCell ref="W9:W12"/>
    <mergeCell ref="A14:A17"/>
    <mergeCell ref="E9:E12"/>
    <mergeCell ref="Q14:Q17"/>
    <mergeCell ref="R14:R17"/>
    <mergeCell ref="I9:I12"/>
    <mergeCell ref="R19:R22"/>
    <mergeCell ref="Q19:Q22"/>
    <mergeCell ref="E14:E17"/>
    <mergeCell ref="F14:F17"/>
    <mergeCell ref="G14:G17"/>
    <mergeCell ref="I14:I17"/>
    <mergeCell ref="J14:J17"/>
    <mergeCell ref="P14:P17"/>
    <mergeCell ref="O14:O17"/>
    <mergeCell ref="H9:H12"/>
    <mergeCell ref="A19:A22"/>
    <mergeCell ref="C19:C22"/>
    <mergeCell ref="M19:M22"/>
    <mergeCell ref="N14:N17"/>
    <mergeCell ref="C9:C12"/>
    <mergeCell ref="B14:B17"/>
    <mergeCell ref="M9:M12"/>
    <mergeCell ref="L9:L12"/>
    <mergeCell ref="M24:M27"/>
    <mergeCell ref="L29:L32"/>
    <mergeCell ref="K29:K32"/>
    <mergeCell ref="J29:J32"/>
    <mergeCell ref="L24:L27"/>
    <mergeCell ref="K24:K27"/>
    <mergeCell ref="G34:G37"/>
    <mergeCell ref="K34:K37"/>
    <mergeCell ref="H34:H37"/>
    <mergeCell ref="H24:H27"/>
    <mergeCell ref="M29:M32"/>
    <mergeCell ref="I29:I32"/>
    <mergeCell ref="H29:H32"/>
    <mergeCell ref="G29:G32"/>
    <mergeCell ref="G24:G27"/>
    <mergeCell ref="I34:I37"/>
    <mergeCell ref="U19:U22"/>
    <mergeCell ref="T34:T37"/>
    <mergeCell ref="T19:T22"/>
    <mergeCell ref="U29:U32"/>
    <mergeCell ref="T29:T32"/>
    <mergeCell ref="S29:S32"/>
    <mergeCell ref="S49:S52"/>
    <mergeCell ref="Q9:Q12"/>
    <mergeCell ref="P9:P12"/>
    <mergeCell ref="U39:U42"/>
    <mergeCell ref="T39:T42"/>
    <mergeCell ref="S39:S42"/>
    <mergeCell ref="Q39:Q42"/>
    <mergeCell ref="U34:U37"/>
    <mergeCell ref="P49:P52"/>
    <mergeCell ref="O19:O22"/>
    <mergeCell ref="N19:N22"/>
    <mergeCell ref="S19:S22"/>
    <mergeCell ref="P19:P22"/>
    <mergeCell ref="O24:O27"/>
    <mergeCell ref="N24:N27"/>
    <mergeCell ref="O39:O42"/>
    <mergeCell ref="P39:P42"/>
    <mergeCell ref="N34:N37"/>
    <mergeCell ref="P24:P27"/>
    <mergeCell ref="R24:R27"/>
    <mergeCell ref="O29:O32"/>
    <mergeCell ref="N29:N32"/>
    <mergeCell ref="T59:T62"/>
    <mergeCell ref="T49:T52"/>
    <mergeCell ref="P44:P47"/>
    <mergeCell ref="Q49:Q52"/>
    <mergeCell ref="U24:U27"/>
    <mergeCell ref="T24:T27"/>
    <mergeCell ref="S24:S27"/>
    <mergeCell ref="R34:R37"/>
    <mergeCell ref="Q34:Q37"/>
    <mergeCell ref="P34:P37"/>
    <mergeCell ref="Q24:Q27"/>
    <mergeCell ref="R29:R32"/>
    <mergeCell ref="Q29:Q32"/>
    <mergeCell ref="P29:P32"/>
    <mergeCell ref="U44:U47"/>
    <mergeCell ref="T44:T47"/>
    <mergeCell ref="S34:S37"/>
    <mergeCell ref="S44:S47"/>
    <mergeCell ref="R44:R47"/>
    <mergeCell ref="U49:U52"/>
    <mergeCell ref="E39:E42"/>
    <mergeCell ref="E34:E37"/>
    <mergeCell ref="D34:D37"/>
    <mergeCell ref="A24:A27"/>
    <mergeCell ref="F44:F47"/>
    <mergeCell ref="B24:B27"/>
    <mergeCell ref="I44:I47"/>
    <mergeCell ref="H44:H47"/>
    <mergeCell ref="G44:G47"/>
    <mergeCell ref="D39:D42"/>
    <mergeCell ref="C39:C42"/>
    <mergeCell ref="B39:B42"/>
    <mergeCell ref="C34:C37"/>
    <mergeCell ref="C44:C47"/>
    <mergeCell ref="B34:B37"/>
    <mergeCell ref="A44:A47"/>
    <mergeCell ref="D44:D47"/>
    <mergeCell ref="A34:A37"/>
    <mergeCell ref="A39:A42"/>
    <mergeCell ref="A29:A32"/>
    <mergeCell ref="X59:X62"/>
    <mergeCell ref="V9:V12"/>
    <mergeCell ref="U9:U12"/>
    <mergeCell ref="T9:T12"/>
    <mergeCell ref="S9:S12"/>
    <mergeCell ref="X54:X57"/>
    <mergeCell ref="X124:X127"/>
    <mergeCell ref="X129:X132"/>
    <mergeCell ref="X69:X72"/>
    <mergeCell ref="T114:T117"/>
    <mergeCell ref="U114:U117"/>
    <mergeCell ref="V114:V117"/>
    <mergeCell ref="W114:W117"/>
    <mergeCell ref="X114:X117"/>
    <mergeCell ref="W69:W72"/>
    <mergeCell ref="X64:X67"/>
    <mergeCell ref="V69:V72"/>
    <mergeCell ref="V64:V67"/>
    <mergeCell ref="T69:T72"/>
    <mergeCell ref="W64:W67"/>
    <mergeCell ref="U69:U72"/>
    <mergeCell ref="W34:W37"/>
    <mergeCell ref="S59:S62"/>
    <mergeCell ref="T64:T67"/>
    <mergeCell ref="X9:X12"/>
    <mergeCell ref="V24:V27"/>
    <mergeCell ref="W49:W52"/>
    <mergeCell ref="V49:V52"/>
    <mergeCell ref="W39:W42"/>
    <mergeCell ref="V39:V42"/>
    <mergeCell ref="W44:W47"/>
    <mergeCell ref="W19:W22"/>
    <mergeCell ref="V19:V22"/>
    <mergeCell ref="X44:X47"/>
    <mergeCell ref="X14:X17"/>
    <mergeCell ref="W29:W32"/>
    <mergeCell ref="V29:V32"/>
    <mergeCell ref="X49:X52"/>
    <mergeCell ref="X19:X22"/>
    <mergeCell ref="X24:X27"/>
    <mergeCell ref="X29:X32"/>
    <mergeCell ref="X39:X42"/>
    <mergeCell ref="V44:V47"/>
    <mergeCell ref="X34:X37"/>
    <mergeCell ref="W24:W27"/>
    <mergeCell ref="V14:V17"/>
    <mergeCell ref="W14:W17"/>
    <mergeCell ref="V34:V37"/>
    <mergeCell ref="C74:C77"/>
    <mergeCell ref="D74:D77"/>
    <mergeCell ref="E74:E77"/>
    <mergeCell ref="F74:F77"/>
    <mergeCell ref="G74:G77"/>
    <mergeCell ref="H74:H77"/>
    <mergeCell ref="I74:I77"/>
    <mergeCell ref="J74:J77"/>
    <mergeCell ref="K74:K77"/>
    <mergeCell ref="U79:U82"/>
    <mergeCell ref="V79:V82"/>
    <mergeCell ref="N74:N77"/>
    <mergeCell ref="O74:O77"/>
    <mergeCell ref="P74:P77"/>
    <mergeCell ref="Q74:Q77"/>
    <mergeCell ref="R74:R77"/>
    <mergeCell ref="S74:S77"/>
    <mergeCell ref="T74:T77"/>
    <mergeCell ref="U74:U77"/>
    <mergeCell ref="V74:V77"/>
    <mergeCell ref="W79:W82"/>
    <mergeCell ref="X79:X82"/>
    <mergeCell ref="W74:W77"/>
    <mergeCell ref="X74:X77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J79:J82"/>
    <mergeCell ref="K79:K82"/>
    <mergeCell ref="L79:L82"/>
    <mergeCell ref="M79:M82"/>
    <mergeCell ref="N79:N82"/>
    <mergeCell ref="O79:O82"/>
    <mergeCell ref="P79:P82"/>
    <mergeCell ref="Q79:Q82"/>
    <mergeCell ref="R79:R82"/>
    <mergeCell ref="S79:S82"/>
    <mergeCell ref="T79:T82"/>
  </mergeCells>
  <pageMargins left="0.25" right="0.25" top="0.5" bottom="0.25" header="0" footer="0"/>
  <pageSetup paperSize="14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2856-715E-4FAE-8A75-9B54D97DA117}">
  <sheetPr>
    <tabColor rgb="FFFF66CC"/>
  </sheetPr>
  <dimension ref="A1:R20"/>
  <sheetViews>
    <sheetView zoomScaleNormal="100" workbookViewId="0">
      <pane ySplit="1" topLeftCell="A2" activePane="bottomLeft" state="frozen"/>
      <selection pane="bottomLeft" activeCell="F24" sqref="F24"/>
    </sheetView>
  </sheetViews>
  <sheetFormatPr defaultRowHeight="14.25" customHeight="1" x14ac:dyDescent="0.25"/>
  <cols>
    <col min="1" max="1" width="11.42578125" style="4" customWidth="1"/>
    <col min="2" max="2" width="13.28515625" style="4" customWidth="1"/>
    <col min="3" max="3" width="13.42578125" style="1" customWidth="1"/>
    <col min="4" max="4" width="14.28515625" style="16" customWidth="1"/>
    <col min="5" max="5" width="14.7109375" style="13" customWidth="1"/>
    <col min="6" max="6" width="14.5703125" style="11" customWidth="1"/>
    <col min="7" max="7" width="14.140625" style="11" customWidth="1"/>
    <col min="8" max="8" width="15" style="4" customWidth="1"/>
    <col min="9" max="9" width="17.42578125" style="4" customWidth="1"/>
    <col min="10" max="10" width="11.140625" style="11" customWidth="1"/>
    <col min="11" max="12" width="14.7109375" style="11" customWidth="1"/>
    <col min="13" max="13" width="14.7109375" style="198" customWidth="1"/>
    <col min="14" max="14" width="14.7109375" style="4" customWidth="1"/>
    <col min="15" max="16" width="15" style="4" customWidth="1"/>
  </cols>
  <sheetData>
    <row r="1" spans="1:18" s="2" customFormat="1" ht="54.75" customHeight="1" thickBot="1" x14ac:dyDescent="0.3">
      <c r="A1" s="86" t="s">
        <v>0</v>
      </c>
      <c r="B1" s="87" t="s">
        <v>108</v>
      </c>
      <c r="C1" s="87" t="s">
        <v>109</v>
      </c>
      <c r="D1" s="88" t="s">
        <v>24</v>
      </c>
      <c r="E1" s="89" t="s">
        <v>24</v>
      </c>
      <c r="F1" s="90" t="s">
        <v>108</v>
      </c>
      <c r="G1" s="90" t="s">
        <v>109</v>
      </c>
      <c r="H1" s="90" t="s">
        <v>135</v>
      </c>
      <c r="I1" s="90" t="s">
        <v>131</v>
      </c>
      <c r="J1" s="90" t="s">
        <v>132</v>
      </c>
      <c r="K1" s="90" t="s">
        <v>133</v>
      </c>
      <c r="L1" s="90" t="s">
        <v>134</v>
      </c>
      <c r="M1" s="194" t="s">
        <v>75</v>
      </c>
      <c r="N1" s="91" t="s">
        <v>137</v>
      </c>
      <c r="O1" s="90" t="s">
        <v>265</v>
      </c>
      <c r="P1" s="90" t="s">
        <v>266</v>
      </c>
    </row>
    <row r="2" spans="1:18" s="2" customFormat="1" ht="15" customHeight="1" x14ac:dyDescent="0.25">
      <c r="A2" s="133">
        <f>'GR NOTES'!A9</f>
        <v>70</v>
      </c>
      <c r="B2" s="131" t="str">
        <f>'GR NOTES'!E9</f>
        <v>TYPE A</v>
      </c>
      <c r="C2" s="131" t="str">
        <f>'GR NOTES'!F9</f>
        <v>TYPE T</v>
      </c>
      <c r="D2" s="128">
        <f>('GR NOTES'!G9)-O2</f>
        <v>187.5</v>
      </c>
      <c r="E2" s="134">
        <f>'GR NOTES'!M9</f>
        <v>187.5</v>
      </c>
      <c r="F2" s="130" t="str">
        <f>'GR NOTES'!N9</f>
        <v>TYPE E</v>
      </c>
      <c r="G2" s="130" t="str">
        <f>'GR NOTES'!O9</f>
        <v>TYPE A</v>
      </c>
      <c r="H2" s="130">
        <v>50</v>
      </c>
      <c r="I2" s="130">
        <v>0</v>
      </c>
      <c r="J2" s="146">
        <v>1</v>
      </c>
      <c r="K2" s="146">
        <v>1</v>
      </c>
      <c r="L2" s="146">
        <f>ROUNDUP(((E2+H2)/100)+2,0.1)</f>
        <v>5</v>
      </c>
      <c r="M2" s="195">
        <f>ROUNDUP((E2+H2),0.1)</f>
        <v>238</v>
      </c>
      <c r="N2" s="130">
        <v>0</v>
      </c>
      <c r="O2" s="130">
        <v>25</v>
      </c>
      <c r="P2" s="130">
        <v>0</v>
      </c>
    </row>
    <row r="3" spans="1:18" s="2" customFormat="1" ht="15" customHeight="1" x14ac:dyDescent="0.25">
      <c r="A3" s="133">
        <f>'GR NOTES'!A14</f>
        <v>71</v>
      </c>
      <c r="B3" s="131" t="str">
        <f>'GR NOTES'!E14</f>
        <v>TYPE A</v>
      </c>
      <c r="C3" s="131" t="str">
        <f>'GR NOTES'!F14</f>
        <v>TYPE A</v>
      </c>
      <c r="D3" s="128">
        <f>('GR NOTES'!G14)-O3</f>
        <v>175</v>
      </c>
      <c r="E3" s="134">
        <f>'GR NOTES'!M14</f>
        <v>187.5</v>
      </c>
      <c r="F3" s="130" t="str">
        <f>'GR NOTES'!N14</f>
        <v>TYPE T</v>
      </c>
      <c r="G3" s="130" t="str">
        <f>'GR NOTES'!O14</f>
        <v>TYPE T</v>
      </c>
      <c r="H3" s="130">
        <v>50</v>
      </c>
      <c r="I3" s="130">
        <v>0</v>
      </c>
      <c r="J3" s="147">
        <v>1</v>
      </c>
      <c r="K3" s="147">
        <v>1</v>
      </c>
      <c r="L3" s="146">
        <f t="shared" ref="L3:L18" si="0">ROUNDUP(((E3+H3)/100)+2,0.1)</f>
        <v>5</v>
      </c>
      <c r="M3" s="195">
        <f t="shared" ref="M3:M18" si="1">ROUNDUP((E3+H3),0.1)</f>
        <v>238</v>
      </c>
      <c r="N3" s="129">
        <v>0</v>
      </c>
      <c r="O3" s="130">
        <v>25</v>
      </c>
      <c r="P3" s="130">
        <v>0</v>
      </c>
      <c r="R3" s="74" t="s">
        <v>121</v>
      </c>
    </row>
    <row r="4" spans="1:18" s="2" customFormat="1" ht="15" customHeight="1" x14ac:dyDescent="0.25">
      <c r="A4" s="133">
        <f>'GR NOTES'!A19</f>
        <v>72</v>
      </c>
      <c r="B4" s="131" t="str">
        <f>'GR NOTES'!E19</f>
        <v>TYPE A</v>
      </c>
      <c r="C4" s="131" t="str">
        <f>'GR NOTES'!F19</f>
        <v>TYPE A</v>
      </c>
      <c r="D4" s="192">
        <f>('GR NOTES'!G19)-O4</f>
        <v>181.25</v>
      </c>
      <c r="E4" s="134">
        <f>'GR NOTES'!M19</f>
        <v>150</v>
      </c>
      <c r="F4" s="130" t="str">
        <f>'GR NOTES'!N19</f>
        <v>TYPE E</v>
      </c>
      <c r="G4" s="130" t="str">
        <f>'GR NOTES'!O19</f>
        <v>TYPE E</v>
      </c>
      <c r="H4" s="129">
        <v>43.75</v>
      </c>
      <c r="I4" s="130">
        <v>0</v>
      </c>
      <c r="J4" s="147">
        <v>0</v>
      </c>
      <c r="K4" s="147">
        <v>0</v>
      </c>
      <c r="L4" s="146">
        <f t="shared" si="0"/>
        <v>4</v>
      </c>
      <c r="M4" s="195">
        <f t="shared" si="1"/>
        <v>194</v>
      </c>
      <c r="N4" s="129">
        <v>0</v>
      </c>
      <c r="O4" s="129">
        <v>18.75</v>
      </c>
      <c r="P4" s="129">
        <v>0</v>
      </c>
    </row>
    <row r="5" spans="1:18" s="2" customFormat="1" ht="15" customHeight="1" x14ac:dyDescent="0.25">
      <c r="A5" s="133">
        <f>'GR NOTES'!A24</f>
        <v>73</v>
      </c>
      <c r="B5" s="131" t="str">
        <f>'GR NOTES'!E24</f>
        <v>TYPE A</v>
      </c>
      <c r="C5" s="131" t="str">
        <f>'GR NOTES'!F24</f>
        <v>TYPE A</v>
      </c>
      <c r="D5" s="192">
        <f>('GR NOTES'!G24)-O5</f>
        <v>181.25</v>
      </c>
      <c r="E5" s="134">
        <f>'GR NOTES'!M24</f>
        <v>162.5</v>
      </c>
      <c r="F5" s="130" t="str">
        <f>'GR NOTES'!N24</f>
        <v>TYPE E</v>
      </c>
      <c r="G5" s="130" t="str">
        <f>'GR NOTES'!O24</f>
        <v>TYPE E</v>
      </c>
      <c r="H5" s="129">
        <v>43.75</v>
      </c>
      <c r="I5" s="130">
        <v>0</v>
      </c>
      <c r="J5" s="147">
        <v>0</v>
      </c>
      <c r="K5" s="147">
        <v>0</v>
      </c>
      <c r="L5" s="146">
        <f t="shared" si="0"/>
        <v>5</v>
      </c>
      <c r="M5" s="195">
        <f t="shared" si="1"/>
        <v>207</v>
      </c>
      <c r="N5" s="129">
        <v>0</v>
      </c>
      <c r="O5" s="129">
        <v>18.75</v>
      </c>
      <c r="P5" s="129">
        <v>0</v>
      </c>
    </row>
    <row r="6" spans="1:18" s="2" customFormat="1" ht="15" customHeight="1" x14ac:dyDescent="0.25">
      <c r="A6" s="133">
        <f>'GR NOTES'!A29</f>
        <v>74</v>
      </c>
      <c r="B6" s="131" t="str">
        <f>'GR NOTES'!E29</f>
        <v>TYPE A</v>
      </c>
      <c r="C6" s="131" t="str">
        <f>'GR NOTES'!F29</f>
        <v>TYPE A</v>
      </c>
      <c r="D6" s="128">
        <f>'GR NOTES'!G29</f>
        <v>175</v>
      </c>
      <c r="E6" s="134">
        <f>'GR NOTES'!M29</f>
        <v>175</v>
      </c>
      <c r="F6" s="130" t="str">
        <f>'GR NOTES'!N29</f>
        <v>TYPE E</v>
      </c>
      <c r="G6" s="130" t="str">
        <f>'GR NOTES'!O29</f>
        <v>TYPE E</v>
      </c>
      <c r="H6" s="129">
        <v>0</v>
      </c>
      <c r="I6" s="130">
        <v>0</v>
      </c>
      <c r="J6" s="147">
        <v>0</v>
      </c>
      <c r="K6" s="147">
        <v>0</v>
      </c>
      <c r="L6" s="146">
        <f t="shared" si="0"/>
        <v>4</v>
      </c>
      <c r="M6" s="195">
        <f t="shared" si="1"/>
        <v>175</v>
      </c>
      <c r="N6" s="129">
        <v>0</v>
      </c>
      <c r="O6" s="129">
        <v>0</v>
      </c>
      <c r="P6" s="129">
        <v>0</v>
      </c>
    </row>
    <row r="7" spans="1:18" s="2" customFormat="1" ht="15" customHeight="1" x14ac:dyDescent="0.25">
      <c r="A7" s="133">
        <f>'GR NOTES'!A34</f>
        <v>75</v>
      </c>
      <c r="B7" s="131"/>
      <c r="C7" s="131"/>
      <c r="D7" s="128"/>
      <c r="E7" s="134"/>
      <c r="F7" s="130"/>
      <c r="G7" s="130"/>
      <c r="H7" s="129"/>
      <c r="I7" s="130"/>
      <c r="J7" s="147"/>
      <c r="K7" s="147"/>
      <c r="L7" s="146"/>
      <c r="M7" s="195"/>
      <c r="N7" s="129"/>
      <c r="O7" s="129"/>
      <c r="P7" s="129"/>
    </row>
    <row r="8" spans="1:18" s="2" customFormat="1" ht="15" customHeight="1" x14ac:dyDescent="0.25">
      <c r="A8" s="133">
        <f>'GR NOTES'!A39</f>
        <v>76</v>
      </c>
      <c r="B8" s="131" t="str">
        <f>'GR NOTES'!E39</f>
        <v>TYPE A</v>
      </c>
      <c r="C8" s="131" t="str">
        <f>'GR NOTES'!F39</f>
        <v>TYPE T</v>
      </c>
      <c r="D8" s="128">
        <f>'GR NOTES'!G39</f>
        <v>787.5</v>
      </c>
      <c r="E8" s="134">
        <f>'GR NOTES'!M39</f>
        <v>775</v>
      </c>
      <c r="F8" s="130" t="str">
        <f>'GR NOTES'!N39</f>
        <v>TYPE E</v>
      </c>
      <c r="G8" s="130" t="str">
        <f>'GR NOTES'!O39</f>
        <v>TYPE T</v>
      </c>
      <c r="H8" s="129">
        <v>0</v>
      </c>
      <c r="I8" s="130">
        <v>0</v>
      </c>
      <c r="J8" s="147">
        <v>0</v>
      </c>
      <c r="K8" s="147">
        <v>0</v>
      </c>
      <c r="L8" s="146">
        <f t="shared" si="0"/>
        <v>10</v>
      </c>
      <c r="M8" s="195">
        <f t="shared" si="1"/>
        <v>775</v>
      </c>
      <c r="N8" s="129">
        <v>0</v>
      </c>
      <c r="O8" s="129">
        <v>0</v>
      </c>
      <c r="P8" s="129">
        <v>0</v>
      </c>
    </row>
    <row r="9" spans="1:18" s="2" customFormat="1" ht="15" customHeight="1" x14ac:dyDescent="0.25">
      <c r="A9" s="133">
        <f>'GR NOTES'!A44</f>
        <v>77</v>
      </c>
      <c r="B9" s="131" t="str">
        <f>'GR NOTES'!E44</f>
        <v>TYPE A</v>
      </c>
      <c r="C9" s="131" t="str">
        <f>'GR NOTES'!F44</f>
        <v>TYPE A</v>
      </c>
      <c r="D9" s="128">
        <f>'GR NOTES'!G44</f>
        <v>62.5</v>
      </c>
      <c r="E9" s="134">
        <f>'GR NOTES'!M44</f>
        <v>237.5</v>
      </c>
      <c r="F9" s="130" t="str">
        <f>'GR NOTES'!N44</f>
        <v>TYPE E</v>
      </c>
      <c r="G9" s="130" t="str">
        <f>'GR NOTES'!O44</f>
        <v>TYPE E</v>
      </c>
      <c r="H9" s="129">
        <v>0</v>
      </c>
      <c r="I9" s="130">
        <v>0</v>
      </c>
      <c r="J9" s="147">
        <v>0</v>
      </c>
      <c r="K9" s="147">
        <v>0</v>
      </c>
      <c r="L9" s="146">
        <f t="shared" si="0"/>
        <v>5</v>
      </c>
      <c r="M9" s="195">
        <f t="shared" si="1"/>
        <v>238</v>
      </c>
      <c r="N9" s="129">
        <v>0</v>
      </c>
      <c r="O9" s="129">
        <v>0</v>
      </c>
      <c r="P9" s="129">
        <v>0</v>
      </c>
    </row>
    <row r="10" spans="1:18" s="2" customFormat="1" ht="15" customHeight="1" x14ac:dyDescent="0.25">
      <c r="A10" s="133">
        <f>'GR NOTES'!A49</f>
        <v>78</v>
      </c>
      <c r="B10" s="131" t="str">
        <f>'GR NOTES'!E49</f>
        <v>TYPE A</v>
      </c>
      <c r="C10" s="131" t="str">
        <f>'GR NOTES'!F49</f>
        <v>TYPE A</v>
      </c>
      <c r="D10" s="128">
        <f>'GR NOTES'!G49</f>
        <v>175</v>
      </c>
      <c r="E10" s="134">
        <f>'GR NOTES'!M49</f>
        <v>175</v>
      </c>
      <c r="F10" s="130" t="str">
        <f>'GR NOTES'!N49</f>
        <v>TYPE E</v>
      </c>
      <c r="G10" s="130" t="str">
        <f>'GR NOTES'!O49</f>
        <v>TYPE E</v>
      </c>
      <c r="H10" s="129">
        <v>0</v>
      </c>
      <c r="I10" s="130">
        <v>0</v>
      </c>
      <c r="J10" s="147">
        <v>1</v>
      </c>
      <c r="K10" s="147">
        <v>1</v>
      </c>
      <c r="L10" s="146">
        <f t="shared" si="0"/>
        <v>4</v>
      </c>
      <c r="M10" s="195">
        <f t="shared" si="1"/>
        <v>175</v>
      </c>
      <c r="N10" s="129">
        <v>0</v>
      </c>
      <c r="O10" s="129">
        <v>0</v>
      </c>
      <c r="P10" s="129">
        <v>0</v>
      </c>
    </row>
    <row r="11" spans="1:18" s="2" customFormat="1" ht="15" customHeight="1" x14ac:dyDescent="0.25">
      <c r="A11" s="133">
        <f>'GR NOTES'!A54</f>
        <v>79</v>
      </c>
      <c r="B11" s="131" t="str">
        <f>'GR NOTES'!E54</f>
        <v>BTA-TST</v>
      </c>
      <c r="C11" s="131" t="str">
        <f>'GR NOTES'!F54</f>
        <v>TYPE T</v>
      </c>
      <c r="D11" s="128">
        <f>'GR NOTES'!G54</f>
        <v>25</v>
      </c>
      <c r="E11" s="134">
        <f>'GR NOTES'!M54</f>
        <v>25</v>
      </c>
      <c r="F11" s="130" t="str">
        <f>'GR NOTES'!N54</f>
        <v>BTA TST-2</v>
      </c>
      <c r="G11" s="130" t="str">
        <f>'GR NOTES'!O54</f>
        <v>TYPE T</v>
      </c>
      <c r="H11" s="129">
        <v>0</v>
      </c>
      <c r="I11" s="130">
        <v>0</v>
      </c>
      <c r="J11" s="147">
        <v>2</v>
      </c>
      <c r="K11" s="147">
        <v>1</v>
      </c>
      <c r="L11" s="146">
        <f t="shared" si="0"/>
        <v>3</v>
      </c>
      <c r="M11" s="195">
        <f t="shared" si="1"/>
        <v>25</v>
      </c>
      <c r="N11" s="129">
        <v>0</v>
      </c>
      <c r="O11" s="129">
        <v>0</v>
      </c>
      <c r="P11" s="129">
        <v>0</v>
      </c>
    </row>
    <row r="12" spans="1:18" s="2" customFormat="1" ht="15" customHeight="1" x14ac:dyDescent="0.25">
      <c r="A12" s="133">
        <f>'GR NOTES'!A59</f>
        <v>80</v>
      </c>
      <c r="B12" s="131" t="str">
        <f>'GR NOTES'!E59</f>
        <v>TYPE E (ET-PLUS)</v>
      </c>
      <c r="C12" s="131" t="str">
        <f>'GR NOTES'!F59</f>
        <v>BTA-TST</v>
      </c>
      <c r="D12" s="128">
        <f>'GR NOTES'!G59</f>
        <v>12.5</v>
      </c>
      <c r="E12" s="134">
        <f>'GR NOTES'!M59</f>
        <v>100</v>
      </c>
      <c r="F12" s="130" t="str">
        <f>'GR NOTES'!N59</f>
        <v>TYPE E</v>
      </c>
      <c r="G12" s="130" t="str">
        <f>'GR NOTES'!O59</f>
        <v>BTA TST-2</v>
      </c>
      <c r="H12" s="129">
        <v>0</v>
      </c>
      <c r="I12" s="130">
        <v>1</v>
      </c>
      <c r="J12" s="147">
        <v>0</v>
      </c>
      <c r="K12" s="147">
        <v>0</v>
      </c>
      <c r="L12" s="146">
        <f t="shared" si="0"/>
        <v>3</v>
      </c>
      <c r="M12" s="195">
        <f t="shared" si="1"/>
        <v>100</v>
      </c>
      <c r="N12" s="129">
        <v>0</v>
      </c>
      <c r="O12" s="129">
        <v>0</v>
      </c>
      <c r="P12" s="129">
        <v>0</v>
      </c>
    </row>
    <row r="13" spans="1:18" s="2" customFormat="1" ht="15" customHeight="1" x14ac:dyDescent="0.25">
      <c r="A13" s="133">
        <f>'GR NOTES'!A64</f>
        <v>81</v>
      </c>
      <c r="B13" s="131" t="str">
        <f>'GR NOTES'!E64</f>
        <v>TYPE E (ET-PLUS)</v>
      </c>
      <c r="C13" s="131" t="str">
        <f>'GR NOTES'!F64</f>
        <v>BTA-TST</v>
      </c>
      <c r="D13" s="128">
        <f>'GR NOTES'!G64</f>
        <v>12.5</v>
      </c>
      <c r="E13" s="134">
        <f>'GR NOTES'!M64</f>
        <v>100</v>
      </c>
      <c r="F13" s="130" t="str">
        <f>'GR NOTES'!N64</f>
        <v>TYPE E</v>
      </c>
      <c r="G13" s="130" t="str">
        <f>'GR NOTES'!O64</f>
        <v>BTA TST-2</v>
      </c>
      <c r="H13" s="129">
        <v>0</v>
      </c>
      <c r="I13" s="130">
        <v>0</v>
      </c>
      <c r="J13" s="147">
        <v>0</v>
      </c>
      <c r="K13" s="147">
        <v>0</v>
      </c>
      <c r="L13" s="146">
        <f t="shared" si="0"/>
        <v>3</v>
      </c>
      <c r="M13" s="195">
        <f t="shared" si="1"/>
        <v>100</v>
      </c>
      <c r="N13" s="129">
        <v>0</v>
      </c>
      <c r="O13" s="129">
        <v>0</v>
      </c>
      <c r="P13" s="129">
        <v>0</v>
      </c>
    </row>
    <row r="14" spans="1:18" s="2" customFormat="1" ht="15" customHeight="1" x14ac:dyDescent="0.25">
      <c r="A14" s="133">
        <f>'GR NOTES'!A69</f>
        <v>82</v>
      </c>
      <c r="B14" s="131" t="str">
        <f>'GR NOTES'!E69</f>
        <v>BTA-TST</v>
      </c>
      <c r="C14" s="131" t="str">
        <f>'GR NOTES'!F69</f>
        <v>TYPE E</v>
      </c>
      <c r="D14" s="128">
        <f>'GR NOTES'!G69</f>
        <v>0</v>
      </c>
      <c r="E14" s="134">
        <f>'GR NOTES'!M69</f>
        <v>25</v>
      </c>
      <c r="F14" s="130" t="str">
        <f>'GR NOTES'!N69</f>
        <v>BTA TST-2</v>
      </c>
      <c r="G14" s="130" t="str">
        <f>'GR NOTES'!O69</f>
        <v>TYPE E</v>
      </c>
      <c r="H14" s="129">
        <v>0</v>
      </c>
      <c r="I14" s="130">
        <v>0</v>
      </c>
      <c r="J14" s="147">
        <v>0</v>
      </c>
      <c r="K14" s="147">
        <v>0</v>
      </c>
      <c r="L14" s="146">
        <f t="shared" si="0"/>
        <v>3</v>
      </c>
      <c r="M14" s="195">
        <f t="shared" si="1"/>
        <v>25</v>
      </c>
      <c r="N14" s="129">
        <v>0</v>
      </c>
      <c r="O14" s="129">
        <v>0</v>
      </c>
      <c r="P14" s="129">
        <v>0</v>
      </c>
    </row>
    <row r="15" spans="1:18" s="2" customFormat="1" ht="15" customHeight="1" x14ac:dyDescent="0.25">
      <c r="A15" s="133">
        <f>'GR NOTES'!A114</f>
        <v>91</v>
      </c>
      <c r="B15" s="131" t="str">
        <f>'GR NOTES'!E114</f>
        <v>BTA 1</v>
      </c>
      <c r="C15" s="131" t="str">
        <f>'GR NOTES'!F114</f>
        <v>TYPE T</v>
      </c>
      <c r="D15" s="128">
        <f>'GR NOTES'!G114</f>
        <v>100</v>
      </c>
      <c r="E15" s="134">
        <f>'GR NOTES'!M114</f>
        <v>100</v>
      </c>
      <c r="F15" s="130" t="str">
        <f>'GR NOTES'!N114</f>
        <v>BTA 1</v>
      </c>
      <c r="G15" s="130" t="str">
        <f>'GR NOTES'!O114</f>
        <v>TYPE T</v>
      </c>
      <c r="H15" s="129">
        <v>0</v>
      </c>
      <c r="I15" s="130">
        <v>0</v>
      </c>
      <c r="J15" s="147">
        <v>2</v>
      </c>
      <c r="K15" s="147">
        <v>1</v>
      </c>
      <c r="L15" s="146">
        <f t="shared" si="0"/>
        <v>3</v>
      </c>
      <c r="M15" s="195">
        <f t="shared" si="1"/>
        <v>100</v>
      </c>
      <c r="N15" s="129">
        <v>0</v>
      </c>
      <c r="O15" s="129">
        <v>0</v>
      </c>
      <c r="P15" s="129">
        <v>0</v>
      </c>
    </row>
    <row r="16" spans="1:18" s="2" customFormat="1" ht="15" customHeight="1" x14ac:dyDescent="0.25">
      <c r="A16" s="133">
        <f>'GR NOTES'!A119</f>
        <v>92</v>
      </c>
      <c r="B16" s="131" t="str">
        <f>'GR NOTES'!E119</f>
        <v>TYPE E (ET-PLUS)</v>
      </c>
      <c r="C16" s="131" t="str">
        <f>'GR NOTES'!F119</f>
        <v>BTA 1</v>
      </c>
      <c r="D16" s="128">
        <f>'GR NOTES'!G119</f>
        <v>137.5</v>
      </c>
      <c r="E16" s="134">
        <f>'GR NOTES'!M119</f>
        <v>200</v>
      </c>
      <c r="F16" s="130" t="str">
        <f>'GR NOTES'!N119</f>
        <v>TYPE T</v>
      </c>
      <c r="G16" s="130" t="str">
        <f>'GR NOTES'!O119</f>
        <v>BTA 1</v>
      </c>
      <c r="H16" s="129">
        <v>0</v>
      </c>
      <c r="I16" s="130">
        <v>0</v>
      </c>
      <c r="J16" s="147">
        <v>1</v>
      </c>
      <c r="K16" s="147">
        <v>1</v>
      </c>
      <c r="L16" s="146">
        <f t="shared" si="0"/>
        <v>4</v>
      </c>
      <c r="M16" s="195">
        <f t="shared" si="1"/>
        <v>200</v>
      </c>
      <c r="N16" s="129">
        <v>0</v>
      </c>
      <c r="O16" s="129">
        <v>0</v>
      </c>
      <c r="P16" s="129">
        <v>0</v>
      </c>
    </row>
    <row r="17" spans="1:16" s="2" customFormat="1" ht="15" customHeight="1" x14ac:dyDescent="0.25">
      <c r="A17" s="133">
        <f>'GR NOTES'!A124</f>
        <v>93</v>
      </c>
      <c r="B17" s="131" t="str">
        <f>'GR NOTES'!E124</f>
        <v>TYPE E (SKT)</v>
      </c>
      <c r="C17" s="131" t="str">
        <f>'GR NOTES'!F124</f>
        <v>BTA 1</v>
      </c>
      <c r="D17" s="128">
        <f>'GR NOTES'!G124</f>
        <v>137.5</v>
      </c>
      <c r="E17" s="134">
        <f>'GR NOTES'!M124</f>
        <v>137.5</v>
      </c>
      <c r="F17" s="130" t="str">
        <f>'GR NOTES'!N124</f>
        <v>TYPE E</v>
      </c>
      <c r="G17" s="130" t="str">
        <f>'GR NOTES'!O124</f>
        <v>BTA 1</v>
      </c>
      <c r="H17" s="129">
        <v>0</v>
      </c>
      <c r="I17" s="130">
        <v>0</v>
      </c>
      <c r="J17" s="147">
        <v>2</v>
      </c>
      <c r="K17" s="147">
        <v>1</v>
      </c>
      <c r="L17" s="146">
        <f t="shared" si="0"/>
        <v>4</v>
      </c>
      <c r="M17" s="195">
        <f t="shared" si="1"/>
        <v>138</v>
      </c>
      <c r="N17" s="129">
        <v>0</v>
      </c>
      <c r="O17" s="129">
        <v>0</v>
      </c>
      <c r="P17" s="129">
        <v>0</v>
      </c>
    </row>
    <row r="18" spans="1:16" s="2" customFormat="1" ht="15" customHeight="1" x14ac:dyDescent="0.25">
      <c r="A18" s="133">
        <f>'GR NOTES'!A129</f>
        <v>94</v>
      </c>
      <c r="B18" s="131" t="str">
        <f>'GR NOTES'!E129</f>
        <v>BTA 1</v>
      </c>
      <c r="C18" s="131" t="str">
        <f>'GR NOTES'!F129</f>
        <v>TYPE E (ET-PLUS)</v>
      </c>
      <c r="D18" s="128">
        <f>'GR NOTES'!G129</f>
        <v>75</v>
      </c>
      <c r="E18" s="134">
        <f>'GR NOTES'!M129</f>
        <v>75</v>
      </c>
      <c r="F18" s="130" t="str">
        <f>'GR NOTES'!N129</f>
        <v>BTA 1</v>
      </c>
      <c r="G18" s="130" t="str">
        <f>'GR NOTES'!O129</f>
        <v>TYPE E</v>
      </c>
      <c r="H18" s="129">
        <v>0</v>
      </c>
      <c r="I18" s="130">
        <v>0</v>
      </c>
      <c r="J18" s="147">
        <v>1</v>
      </c>
      <c r="K18" s="147">
        <v>1</v>
      </c>
      <c r="L18" s="146">
        <f t="shared" si="0"/>
        <v>3</v>
      </c>
      <c r="M18" s="195">
        <f t="shared" si="1"/>
        <v>75</v>
      </c>
      <c r="N18" s="129">
        <v>0</v>
      </c>
      <c r="O18" s="129">
        <v>0</v>
      </c>
      <c r="P18" s="129">
        <v>0</v>
      </c>
    </row>
    <row r="19" spans="1:16" s="2" customFormat="1" ht="15" customHeight="1" x14ac:dyDescent="0.25">
      <c r="A19" s="99"/>
      <c r="B19" s="100"/>
      <c r="C19" s="18"/>
      <c r="D19" s="18"/>
      <c r="E19" s="4"/>
      <c r="F19" s="4"/>
      <c r="G19" s="14"/>
      <c r="H19" s="7"/>
      <c r="I19" s="7"/>
      <c r="J19" s="11"/>
      <c r="K19" s="11"/>
      <c r="L19" s="10"/>
      <c r="M19" s="196"/>
      <c r="N19" s="8"/>
      <c r="O19" s="7"/>
      <c r="P19" s="7"/>
    </row>
    <row r="20" spans="1:16" ht="14.25" customHeight="1" x14ac:dyDescent="0.25">
      <c r="A20" s="135" t="s">
        <v>116</v>
      </c>
      <c r="B20" s="7"/>
      <c r="C20" s="8"/>
      <c r="D20" s="193">
        <f>SUM(D2:D18)</f>
        <v>2425</v>
      </c>
      <c r="E20" s="122">
        <f>SUM(E2:E18)</f>
        <v>2812.5</v>
      </c>
      <c r="H20" s="123">
        <f t="shared" ref="H20:N20" si="2">SUM(H2:H18)</f>
        <v>187.5</v>
      </c>
      <c r="I20" s="123">
        <f t="shared" si="2"/>
        <v>1</v>
      </c>
      <c r="J20" s="124">
        <f t="shared" si="2"/>
        <v>11</v>
      </c>
      <c r="K20" s="124">
        <f t="shared" si="2"/>
        <v>8</v>
      </c>
      <c r="L20" s="124">
        <f t="shared" si="2"/>
        <v>68</v>
      </c>
      <c r="M20" s="197">
        <f t="shared" si="2"/>
        <v>3003</v>
      </c>
      <c r="N20" s="123">
        <f t="shared" si="2"/>
        <v>0</v>
      </c>
      <c r="O20" s="123">
        <f t="shared" ref="O20:P20" si="3">SUM(O2:O18)</f>
        <v>87.5</v>
      </c>
      <c r="P20" s="123">
        <f t="shared" si="3"/>
        <v>0</v>
      </c>
    </row>
  </sheetData>
  <autoFilter ref="A1:N23" xr:uid="{22EB3B05-8B64-4335-BDC6-2F991EF9CDD2}"/>
  <pageMargins left="0.25" right="0.25" top="0.5" bottom="0.25" header="0" footer="0"/>
  <pageSetup paperSize="144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FC98B-C35A-436E-860B-88ACB132F258}">
  <sheetPr>
    <tabColor rgb="FFFFFF00"/>
  </sheetPr>
  <dimension ref="B2:Q94"/>
  <sheetViews>
    <sheetView zoomScaleNormal="100" workbookViewId="0">
      <pane ySplit="5" topLeftCell="A6" activePane="bottomLeft" state="frozen"/>
      <selection pane="bottomLeft" activeCell="D43" sqref="D43"/>
    </sheetView>
  </sheetViews>
  <sheetFormatPr defaultRowHeight="15" x14ac:dyDescent="0.25"/>
  <cols>
    <col min="2" max="2" width="15.42578125" style="23" customWidth="1"/>
    <col min="3" max="3" width="50.5703125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  <col min="9" max="9" width="11.5703125" bestFit="1" customWidth="1"/>
    <col min="10" max="10" width="13.7109375" customWidth="1"/>
    <col min="11" max="12" width="9.85546875" customWidth="1"/>
    <col min="16" max="16" width="11.5703125" bestFit="1" customWidth="1"/>
  </cols>
  <sheetData>
    <row r="2" spans="2:10" ht="26.25" x14ac:dyDescent="0.25">
      <c r="B2" s="345" t="s">
        <v>214</v>
      </c>
      <c r="C2" s="345"/>
      <c r="D2" s="345"/>
      <c r="E2" s="345"/>
      <c r="F2" s="345"/>
      <c r="G2" s="345"/>
    </row>
    <row r="4" spans="2:10" ht="15.75" thickBot="1" x14ac:dyDescent="0.3"/>
    <row r="5" spans="2:10" s="2" customFormat="1" ht="15.75" thickBot="1" x14ac:dyDescent="0.3">
      <c r="B5" s="29" t="s">
        <v>30</v>
      </c>
      <c r="C5" s="30" t="s">
        <v>31</v>
      </c>
      <c r="D5" s="31" t="s">
        <v>34</v>
      </c>
      <c r="E5" s="31" t="s">
        <v>39</v>
      </c>
      <c r="F5" s="32" t="s">
        <v>32</v>
      </c>
      <c r="G5" s="33" t="s">
        <v>33</v>
      </c>
      <c r="I5" s="52"/>
    </row>
    <row r="6" spans="2:10" s="2" customFormat="1" x14ac:dyDescent="0.25">
      <c r="B6" s="34"/>
      <c r="C6" s="35" t="s">
        <v>73</v>
      </c>
      <c r="D6" s="24"/>
      <c r="E6" s="24"/>
      <c r="F6" s="22"/>
      <c r="G6" s="36"/>
    </row>
    <row r="7" spans="2:10" s="2" customFormat="1" ht="15" customHeight="1" x14ac:dyDescent="0.25">
      <c r="B7" s="37" t="s">
        <v>35</v>
      </c>
      <c r="C7" s="2" t="s">
        <v>36</v>
      </c>
      <c r="D7" s="26">
        <f>(QTY!D20)-D8</f>
        <v>2425</v>
      </c>
      <c r="E7" s="24" t="s">
        <v>40</v>
      </c>
      <c r="F7" s="22">
        <v>2</v>
      </c>
      <c r="G7" s="36">
        <f t="shared" ref="G7:G14" si="0">D7*F7</f>
        <v>4850</v>
      </c>
      <c r="I7" s="74" t="s">
        <v>230</v>
      </c>
      <c r="J7" s="84"/>
    </row>
    <row r="8" spans="2:10" s="2" customFormat="1" ht="15" customHeight="1" x14ac:dyDescent="0.25">
      <c r="B8" s="37" t="s">
        <v>113</v>
      </c>
      <c r="C8" s="2" t="s">
        <v>114</v>
      </c>
      <c r="D8" s="38">
        <f>QTY!N20</f>
        <v>0</v>
      </c>
      <c r="E8" s="24" t="s">
        <v>40</v>
      </c>
      <c r="F8" s="22">
        <v>2.25</v>
      </c>
      <c r="G8" s="36">
        <f t="shared" si="0"/>
        <v>0</v>
      </c>
      <c r="I8" s="74" t="s">
        <v>231</v>
      </c>
      <c r="J8" s="84"/>
    </row>
    <row r="9" spans="2:10" s="2" customFormat="1" ht="15" customHeight="1" x14ac:dyDescent="0.25">
      <c r="B9" s="37" t="s">
        <v>262</v>
      </c>
      <c r="C9" s="2" t="s">
        <v>263</v>
      </c>
      <c r="D9" s="43">
        <f>QTY!O20</f>
        <v>87.5</v>
      </c>
      <c r="E9" s="24" t="s">
        <v>40</v>
      </c>
      <c r="F9" s="22">
        <v>4.5</v>
      </c>
      <c r="G9" s="36">
        <f t="shared" si="0"/>
        <v>393.75</v>
      </c>
    </row>
    <row r="10" spans="2:10" s="2" customFormat="1" ht="15" customHeight="1" x14ac:dyDescent="0.25">
      <c r="B10" s="37" t="s">
        <v>37</v>
      </c>
      <c r="C10" s="2" t="s">
        <v>38</v>
      </c>
      <c r="D10" s="24">
        <f>8+6</f>
        <v>14</v>
      </c>
      <c r="E10" s="24" t="s">
        <v>41</v>
      </c>
      <c r="F10" s="22">
        <v>270</v>
      </c>
      <c r="G10" s="36">
        <f t="shared" si="0"/>
        <v>3780</v>
      </c>
      <c r="I10" s="138"/>
    </row>
    <row r="11" spans="2:10" s="2" customFormat="1" ht="15" customHeight="1" x14ac:dyDescent="0.25">
      <c r="B11" s="37" t="s">
        <v>42</v>
      </c>
      <c r="C11" s="2" t="s">
        <v>43</v>
      </c>
      <c r="D11" s="24">
        <f>4+2</f>
        <v>6</v>
      </c>
      <c r="E11" s="24" t="s">
        <v>41</v>
      </c>
      <c r="F11" s="22">
        <v>150</v>
      </c>
      <c r="G11" s="36">
        <f t="shared" si="0"/>
        <v>900</v>
      </c>
      <c r="I11" s="139">
        <f>(D26*3)/9</f>
        <v>1001</v>
      </c>
    </row>
    <row r="12" spans="2:10" s="2" customFormat="1" ht="15" customHeight="1" x14ac:dyDescent="0.25">
      <c r="B12" s="37" t="s">
        <v>44</v>
      </c>
      <c r="C12" s="2" t="s">
        <v>45</v>
      </c>
      <c r="D12" s="24">
        <v>4</v>
      </c>
      <c r="E12" s="24" t="s">
        <v>41</v>
      </c>
      <c r="F12" s="22">
        <v>100</v>
      </c>
      <c r="G12" s="36">
        <f t="shared" si="0"/>
        <v>400</v>
      </c>
      <c r="I12" s="10">
        <f>D27*0.444</f>
        <v>0</v>
      </c>
    </row>
    <row r="13" spans="2:10" s="2" customFormat="1" ht="15" customHeight="1" x14ac:dyDescent="0.25">
      <c r="B13" s="37" t="s">
        <v>117</v>
      </c>
      <c r="C13" s="2" t="s">
        <v>118</v>
      </c>
      <c r="D13" s="24">
        <v>0</v>
      </c>
      <c r="E13" s="24" t="s">
        <v>41</v>
      </c>
      <c r="F13" s="22">
        <v>130</v>
      </c>
      <c r="G13" s="36">
        <f t="shared" si="0"/>
        <v>0</v>
      </c>
      <c r="I13" s="139">
        <f>(((D23+D24+D25)*25)*7.5)/9</f>
        <v>166.66666666666666</v>
      </c>
    </row>
    <row r="14" spans="2:10" s="2" customFormat="1" ht="15" customHeight="1" x14ac:dyDescent="0.25">
      <c r="B14" s="37" t="s">
        <v>46</v>
      </c>
      <c r="C14" s="2" t="s">
        <v>47</v>
      </c>
      <c r="D14" s="24">
        <v>8</v>
      </c>
      <c r="E14" s="24" t="s">
        <v>41</v>
      </c>
      <c r="F14" s="22">
        <v>80</v>
      </c>
      <c r="G14" s="36">
        <f t="shared" si="0"/>
        <v>640</v>
      </c>
      <c r="I14" s="10">
        <f>D20*21</f>
        <v>21</v>
      </c>
    </row>
    <row r="15" spans="2:10" s="2" customFormat="1" ht="15" customHeight="1" x14ac:dyDescent="0.25">
      <c r="B15" s="34"/>
      <c r="D15" s="24"/>
      <c r="E15" s="24"/>
      <c r="F15" s="22"/>
      <c r="G15" s="36"/>
      <c r="I15" s="10">
        <f>D21*50</f>
        <v>850</v>
      </c>
    </row>
    <row r="16" spans="2:10" s="2" customFormat="1" ht="15" customHeight="1" x14ac:dyDescent="0.25">
      <c r="B16" s="37" t="s">
        <v>48</v>
      </c>
      <c r="C16" s="2" t="s">
        <v>84</v>
      </c>
      <c r="D16" s="26">
        <f>QTY!E20</f>
        <v>2812.5</v>
      </c>
      <c r="E16" s="24" t="s">
        <v>40</v>
      </c>
      <c r="F16" s="22">
        <v>20</v>
      </c>
      <c r="G16" s="36">
        <f t="shared" ref="G16:G17" si="1">D16*F16</f>
        <v>56250</v>
      </c>
      <c r="I16" s="140">
        <f>D22*11</f>
        <v>66</v>
      </c>
    </row>
    <row r="17" spans="2:12" s="2" customFormat="1" ht="15" customHeight="1" x14ac:dyDescent="0.25">
      <c r="B17" s="37" t="s">
        <v>267</v>
      </c>
      <c r="C17" s="2" t="s">
        <v>268</v>
      </c>
      <c r="D17" s="26">
        <f>QTY!P20</f>
        <v>0</v>
      </c>
      <c r="E17" s="24" t="s">
        <v>40</v>
      </c>
      <c r="F17" s="22"/>
      <c r="G17" s="36">
        <f t="shared" si="1"/>
        <v>0</v>
      </c>
      <c r="I17" s="183"/>
      <c r="J17" s="84"/>
    </row>
    <row r="18" spans="2:12" s="2" customFormat="1" ht="15" customHeight="1" x14ac:dyDescent="0.25">
      <c r="B18" s="37" t="s">
        <v>110</v>
      </c>
      <c r="C18" s="2" t="s">
        <v>111</v>
      </c>
      <c r="D18" s="24">
        <f>QTY!H20</f>
        <v>187.5</v>
      </c>
      <c r="E18" s="24" t="s">
        <v>40</v>
      </c>
      <c r="F18" s="22">
        <v>22</v>
      </c>
      <c r="G18" s="36">
        <f t="shared" ref="G18:G23" si="2">D18*F18</f>
        <v>4125</v>
      </c>
      <c r="I18" s="139">
        <f>SUM(I11:I16)</f>
        <v>2104.666666666667</v>
      </c>
      <c r="J18" s="84" t="s">
        <v>62</v>
      </c>
    </row>
    <row r="19" spans="2:12" s="2" customFormat="1" ht="15" customHeight="1" x14ac:dyDescent="0.25">
      <c r="B19" s="37" t="s">
        <v>203</v>
      </c>
      <c r="C19" s="2" t="s">
        <v>204</v>
      </c>
      <c r="D19" s="38">
        <f>D16*0.01</f>
        <v>28.125</v>
      </c>
      <c r="E19" s="24" t="s">
        <v>41</v>
      </c>
      <c r="F19" s="22">
        <v>75</v>
      </c>
      <c r="G19" s="36">
        <f t="shared" si="2"/>
        <v>2109.375</v>
      </c>
      <c r="I19" s="141">
        <f>I18/4840</f>
        <v>0.43484848484848493</v>
      </c>
      <c r="J19" s="3" t="s">
        <v>232</v>
      </c>
    </row>
    <row r="20" spans="2:12" s="2" customFormat="1" ht="15" customHeight="1" x14ac:dyDescent="0.25">
      <c r="B20" s="37" t="s">
        <v>101</v>
      </c>
      <c r="C20" s="2" t="s">
        <v>100</v>
      </c>
      <c r="D20" s="24">
        <f>0+1</f>
        <v>1</v>
      </c>
      <c r="E20" s="24" t="s">
        <v>41</v>
      </c>
      <c r="F20" s="22">
        <v>1450</v>
      </c>
      <c r="G20" s="36">
        <f t="shared" si="2"/>
        <v>1450</v>
      </c>
      <c r="I20" s="10"/>
    </row>
    <row r="21" spans="2:12" s="2" customFormat="1" ht="15" customHeight="1" x14ac:dyDescent="0.25">
      <c r="B21" s="37" t="s">
        <v>49</v>
      </c>
      <c r="C21" s="2" t="s">
        <v>50</v>
      </c>
      <c r="D21" s="24">
        <f>10+7</f>
        <v>17</v>
      </c>
      <c r="E21" s="24" t="s">
        <v>41</v>
      </c>
      <c r="F21" s="22">
        <v>2500</v>
      </c>
      <c r="G21" s="36">
        <f t="shared" si="2"/>
        <v>42500</v>
      </c>
      <c r="I21" s="10"/>
    </row>
    <row r="22" spans="2:12" s="2" customFormat="1" ht="15" customHeight="1" x14ac:dyDescent="0.25">
      <c r="B22" s="37" t="s">
        <v>51</v>
      </c>
      <c r="C22" s="2" t="s">
        <v>52</v>
      </c>
      <c r="D22" s="24">
        <f>2+4</f>
        <v>6</v>
      </c>
      <c r="E22" s="24" t="s">
        <v>41</v>
      </c>
      <c r="F22" s="22">
        <v>1100</v>
      </c>
      <c r="G22" s="36">
        <f t="shared" si="2"/>
        <v>6600</v>
      </c>
      <c r="I22" s="10"/>
    </row>
    <row r="23" spans="2:12" s="2" customFormat="1" ht="15" customHeight="1" x14ac:dyDescent="0.25">
      <c r="B23" s="37" t="s">
        <v>205</v>
      </c>
      <c r="C23" s="2" t="s">
        <v>206</v>
      </c>
      <c r="D23" s="24">
        <f>2+2</f>
        <v>4</v>
      </c>
      <c r="E23" s="24" t="s">
        <v>41</v>
      </c>
      <c r="F23" s="22">
        <v>2400</v>
      </c>
      <c r="G23" s="36">
        <f t="shared" si="2"/>
        <v>9600</v>
      </c>
    </row>
    <row r="24" spans="2:12" s="2" customFormat="1" ht="15" customHeight="1" x14ac:dyDescent="0.25">
      <c r="B24" s="37" t="s">
        <v>228</v>
      </c>
      <c r="C24" s="2" t="s">
        <v>227</v>
      </c>
      <c r="D24" s="24">
        <f>2+2</f>
        <v>4</v>
      </c>
      <c r="E24" s="24" t="s">
        <v>41</v>
      </c>
      <c r="F24" s="22">
        <v>2325</v>
      </c>
      <c r="G24" s="36">
        <f t="shared" ref="G24" si="3">D24*F24</f>
        <v>9300</v>
      </c>
    </row>
    <row r="25" spans="2:12" s="2" customFormat="1" ht="15" customHeight="1" x14ac:dyDescent="0.25">
      <c r="B25" s="37" t="s">
        <v>207</v>
      </c>
      <c r="C25" s="2" t="s">
        <v>208</v>
      </c>
      <c r="D25" s="24">
        <v>0</v>
      </c>
      <c r="E25" s="24" t="s">
        <v>41</v>
      </c>
      <c r="F25" s="22">
        <v>800</v>
      </c>
      <c r="G25" s="36">
        <f>D25*F25</f>
        <v>0</v>
      </c>
    </row>
    <row r="26" spans="2:12" s="2" customFormat="1" ht="15" customHeight="1" x14ac:dyDescent="0.25">
      <c r="B26" s="37" t="s">
        <v>102</v>
      </c>
      <c r="C26" s="2" t="s">
        <v>75</v>
      </c>
      <c r="D26" s="38">
        <f>QTY!M20</f>
        <v>3003</v>
      </c>
      <c r="E26" s="24" t="s">
        <v>40</v>
      </c>
      <c r="F26" s="22">
        <v>0.3</v>
      </c>
      <c r="G26" s="36">
        <f>D26*F26</f>
        <v>900.9</v>
      </c>
    </row>
    <row r="27" spans="2:12" s="2" customFormat="1" ht="15" customHeight="1" x14ac:dyDescent="0.25">
      <c r="B27" s="37" t="s">
        <v>119</v>
      </c>
      <c r="C27" s="2" t="s">
        <v>254</v>
      </c>
      <c r="D27" s="38">
        <f>QTY!N20</f>
        <v>0</v>
      </c>
      <c r="E27" s="24" t="s">
        <v>40</v>
      </c>
      <c r="F27" s="22">
        <v>7</v>
      </c>
      <c r="G27" s="36">
        <f>D27*F27</f>
        <v>0</v>
      </c>
    </row>
    <row r="28" spans="2:12" s="2" customFormat="1" ht="15" customHeight="1" x14ac:dyDescent="0.25">
      <c r="B28" s="37" t="s">
        <v>119</v>
      </c>
      <c r="C28" s="2" t="s">
        <v>120</v>
      </c>
      <c r="D28" s="38">
        <f>QTY!N21</f>
        <v>0</v>
      </c>
      <c r="E28" s="24" t="s">
        <v>40</v>
      </c>
      <c r="F28" s="22">
        <v>7</v>
      </c>
      <c r="G28" s="36">
        <f>D28*F28</f>
        <v>0</v>
      </c>
    </row>
    <row r="29" spans="2:12" s="2" customFormat="1" ht="15" customHeight="1" x14ac:dyDescent="0.25">
      <c r="B29" s="37" t="s">
        <v>91</v>
      </c>
      <c r="C29" s="2" t="s">
        <v>92</v>
      </c>
      <c r="D29" s="24">
        <f>QTY!I20</f>
        <v>1</v>
      </c>
      <c r="E29" s="24" t="s">
        <v>41</v>
      </c>
      <c r="F29" s="22">
        <v>35</v>
      </c>
      <c r="G29" s="40">
        <f>D29*F29</f>
        <v>35</v>
      </c>
      <c r="I29" s="74"/>
      <c r="K29" s="76"/>
      <c r="L29" s="76"/>
    </row>
    <row r="30" spans="2:12" s="2" customFormat="1" ht="15" customHeight="1" x14ac:dyDescent="0.25">
      <c r="B30" s="37"/>
      <c r="D30" s="24"/>
      <c r="E30" s="24"/>
      <c r="F30" s="22"/>
      <c r="G30" s="36"/>
    </row>
    <row r="31" spans="2:12" s="2" customFormat="1" ht="15" customHeight="1" x14ac:dyDescent="0.25">
      <c r="B31" s="34"/>
      <c r="D31" s="24"/>
      <c r="E31" s="24"/>
      <c r="F31" s="41" t="s">
        <v>53</v>
      </c>
      <c r="G31" s="42">
        <f>SUM(G7:G29)</f>
        <v>143834.02499999999</v>
      </c>
      <c r="J31" s="75"/>
      <c r="K31" s="77"/>
      <c r="L31" s="77"/>
    </row>
    <row r="32" spans="2:12" s="2" customFormat="1" ht="15" customHeight="1" x14ac:dyDescent="0.25">
      <c r="B32" s="34"/>
      <c r="D32" s="24"/>
      <c r="E32" s="24"/>
      <c r="F32" s="22"/>
      <c r="G32" s="36"/>
    </row>
    <row r="33" spans="2:16" s="2" customFormat="1" ht="15" customHeight="1" x14ac:dyDescent="0.25">
      <c r="B33" s="34"/>
      <c r="C33" s="35" t="s">
        <v>103</v>
      </c>
      <c r="D33" s="24"/>
      <c r="E33" s="24"/>
      <c r="F33" s="22"/>
      <c r="G33" s="36"/>
    </row>
    <row r="34" spans="2:16" s="2" customFormat="1" ht="15" customHeight="1" x14ac:dyDescent="0.25">
      <c r="B34" s="39" t="s">
        <v>94</v>
      </c>
      <c r="C34" s="2" t="s">
        <v>76</v>
      </c>
      <c r="D34" s="38">
        <f>QTY!L20</f>
        <v>68</v>
      </c>
      <c r="E34" s="24" t="s">
        <v>41</v>
      </c>
      <c r="F34" s="22">
        <v>8</v>
      </c>
      <c r="G34" s="36">
        <f>D34*F34</f>
        <v>544</v>
      </c>
      <c r="J34" s="74" t="s">
        <v>121</v>
      </c>
    </row>
    <row r="35" spans="2:16" s="2" customFormat="1" ht="15" customHeight="1" x14ac:dyDescent="0.25">
      <c r="B35" s="37" t="s">
        <v>87</v>
      </c>
      <c r="C35" s="2" t="s">
        <v>88</v>
      </c>
      <c r="D35" s="24">
        <f>QTY!K20</f>
        <v>8</v>
      </c>
      <c r="E35" s="24" t="s">
        <v>40</v>
      </c>
      <c r="F35" s="22">
        <v>8</v>
      </c>
      <c r="G35" s="36">
        <f>D35*F35</f>
        <v>64</v>
      </c>
      <c r="J35" s="74" t="s">
        <v>122</v>
      </c>
    </row>
    <row r="36" spans="2:16" s="2" customFormat="1" ht="15" customHeight="1" x14ac:dyDescent="0.25">
      <c r="B36" s="37" t="s">
        <v>89</v>
      </c>
      <c r="C36" s="2" t="s">
        <v>123</v>
      </c>
      <c r="D36" s="24">
        <f>QTY!J20</f>
        <v>11</v>
      </c>
      <c r="E36" s="24" t="s">
        <v>41</v>
      </c>
      <c r="F36" s="22">
        <v>35</v>
      </c>
      <c r="G36" s="36">
        <f>D36*F36</f>
        <v>385</v>
      </c>
    </row>
    <row r="37" spans="2:16" s="2" customFormat="1" ht="15" customHeight="1" x14ac:dyDescent="0.25">
      <c r="B37" s="37" t="s">
        <v>124</v>
      </c>
      <c r="C37" s="2" t="s">
        <v>125</v>
      </c>
      <c r="D37" s="24">
        <f>QTY!K20</f>
        <v>8</v>
      </c>
      <c r="E37" s="24" t="s">
        <v>41</v>
      </c>
      <c r="F37" s="22">
        <v>15</v>
      </c>
      <c r="G37" s="40">
        <f>D37*F37</f>
        <v>120</v>
      </c>
    </row>
    <row r="38" spans="2:16" s="2" customFormat="1" ht="15" customHeight="1" x14ac:dyDescent="0.25">
      <c r="B38" s="37"/>
      <c r="D38" s="24"/>
      <c r="E38" s="24"/>
      <c r="F38" s="22"/>
      <c r="G38" s="36"/>
    </row>
    <row r="39" spans="2:16" s="2" customFormat="1" ht="15" customHeight="1" x14ac:dyDescent="0.25">
      <c r="B39" s="34"/>
      <c r="D39" s="24"/>
      <c r="E39" s="24"/>
      <c r="F39" s="41" t="s">
        <v>53</v>
      </c>
      <c r="G39" s="42">
        <f>SUM(G34:G37)</f>
        <v>1113</v>
      </c>
    </row>
    <row r="40" spans="2:16" s="2" customFormat="1" ht="15" customHeight="1" x14ac:dyDescent="0.25">
      <c r="B40" s="34"/>
      <c r="D40" s="24"/>
      <c r="E40" s="24"/>
      <c r="F40" s="22"/>
      <c r="G40" s="36"/>
    </row>
    <row r="41" spans="2:16" s="2" customFormat="1" ht="15" customHeight="1" x14ac:dyDescent="0.25">
      <c r="B41" s="34"/>
      <c r="C41" s="35" t="s">
        <v>54</v>
      </c>
      <c r="D41" s="24"/>
      <c r="E41" s="24"/>
      <c r="F41" s="22"/>
      <c r="G41" s="36"/>
      <c r="J41" s="83" t="s">
        <v>126</v>
      </c>
      <c r="K41" s="84"/>
      <c r="L41" s="85" t="s">
        <v>62</v>
      </c>
      <c r="N41" s="83" t="s">
        <v>127</v>
      </c>
      <c r="P41" s="85" t="s">
        <v>56</v>
      </c>
    </row>
    <row r="42" spans="2:16" s="2" customFormat="1" ht="15" customHeight="1" x14ac:dyDescent="0.25">
      <c r="B42" s="37" t="s">
        <v>55</v>
      </c>
      <c r="C42" s="2" t="s">
        <v>85</v>
      </c>
      <c r="D42" s="24">
        <f>(D20*7)+(D21*34)+(D22*4)</f>
        <v>609</v>
      </c>
      <c r="E42" s="24" t="s">
        <v>56</v>
      </c>
      <c r="F42" s="22">
        <v>28</v>
      </c>
      <c r="G42" s="36">
        <f t="shared" ref="G42:G49" si="4">D42*F42</f>
        <v>17052</v>
      </c>
      <c r="J42" s="74" t="s">
        <v>128</v>
      </c>
      <c r="K42" s="84"/>
      <c r="L42" s="3">
        <f>ROUNDUP(((50+10)*7.5)/9,0.1)</f>
        <v>50</v>
      </c>
      <c r="N42" s="74" t="s">
        <v>128</v>
      </c>
      <c r="P42" s="3">
        <f>ROUNDUP((((50+10)*7.5)*2)/27,0.1)</f>
        <v>34</v>
      </c>
    </row>
    <row r="43" spans="2:16" s="2" customFormat="1" ht="15" customHeight="1" x14ac:dyDescent="0.25">
      <c r="B43" s="37" t="s">
        <v>209</v>
      </c>
      <c r="C43" s="2" t="s">
        <v>210</v>
      </c>
      <c r="D43" s="24">
        <f>QTY!N20</f>
        <v>0</v>
      </c>
      <c r="E43" s="24" t="s">
        <v>62</v>
      </c>
      <c r="F43" s="22">
        <v>2.5</v>
      </c>
      <c r="G43" s="36">
        <f t="shared" si="4"/>
        <v>0</v>
      </c>
      <c r="J43" s="74" t="s">
        <v>129</v>
      </c>
      <c r="K43" s="84"/>
      <c r="L43" s="3">
        <f>ROUNDUP((25*7.5)/9,0.1)</f>
        <v>21</v>
      </c>
      <c r="N43" s="74" t="s">
        <v>252</v>
      </c>
      <c r="P43" s="3">
        <f>ROUNDUP(((25*7.5)*1)/27,0.1)</f>
        <v>7</v>
      </c>
    </row>
    <row r="44" spans="2:16" s="2" customFormat="1" ht="15" customHeight="1" x14ac:dyDescent="0.25">
      <c r="B44" s="37" t="s">
        <v>60</v>
      </c>
      <c r="C44" s="2" t="s">
        <v>61</v>
      </c>
      <c r="D44" s="24">
        <f>(D20*21)+(D21*50)+(D22*11)</f>
        <v>937</v>
      </c>
      <c r="E44" s="24" t="s">
        <v>62</v>
      </c>
      <c r="F44" s="22">
        <v>1.3</v>
      </c>
      <c r="G44" s="36">
        <f t="shared" si="4"/>
        <v>1218.1000000000001</v>
      </c>
      <c r="J44" s="74" t="s">
        <v>130</v>
      </c>
      <c r="K44" s="84"/>
      <c r="L44" s="3">
        <f>ROUNDUP((12.5*7.5)/9,0.1)</f>
        <v>11</v>
      </c>
      <c r="N44" s="74" t="s">
        <v>130</v>
      </c>
      <c r="P44" s="3">
        <f>ROUNDUP(((12.5*7.5)*1)/27,0.1)</f>
        <v>4</v>
      </c>
    </row>
    <row r="45" spans="2:16" s="2" customFormat="1" ht="15" customHeight="1" x14ac:dyDescent="0.25">
      <c r="B45" s="37" t="s">
        <v>57</v>
      </c>
      <c r="C45" s="2" t="s">
        <v>58</v>
      </c>
      <c r="D45" s="43">
        <f>D44/7410</f>
        <v>0.12645074224021594</v>
      </c>
      <c r="E45" s="24" t="s">
        <v>59</v>
      </c>
      <c r="F45" s="22">
        <v>680</v>
      </c>
      <c r="G45" s="36">
        <f>D45*F45</f>
        <v>85.98650472334684</v>
      </c>
      <c r="J45" s="74" t="s">
        <v>139</v>
      </c>
      <c r="K45" s="84"/>
      <c r="L45" s="3">
        <f>ROUNDUP((37.5*7.5)/9,0.1)</f>
        <v>32</v>
      </c>
      <c r="N45" s="74" t="s">
        <v>253</v>
      </c>
      <c r="O45" s="84"/>
      <c r="P45" s="3">
        <f>ROUNDUP(((37.5*7.5)*1)/27,0.1)</f>
        <v>11</v>
      </c>
    </row>
    <row r="46" spans="2:16" s="2" customFormat="1" ht="15" customHeight="1" x14ac:dyDescent="0.25">
      <c r="B46" s="37" t="s">
        <v>63</v>
      </c>
      <c r="C46" s="2" t="s">
        <v>64</v>
      </c>
      <c r="D46" s="43">
        <f>D44/4840</f>
        <v>0.19359504132231406</v>
      </c>
      <c r="E46" s="24" t="s">
        <v>65</v>
      </c>
      <c r="F46" s="22">
        <v>65</v>
      </c>
      <c r="G46" s="36">
        <f t="shared" si="4"/>
        <v>12.583677685950414</v>
      </c>
    </row>
    <row r="47" spans="2:16" s="2" customFormat="1" ht="15" customHeight="1" x14ac:dyDescent="0.25">
      <c r="B47" s="37" t="s">
        <v>67</v>
      </c>
      <c r="C47" s="2" t="s">
        <v>68</v>
      </c>
      <c r="D47" s="38">
        <f>D44*0.0054</f>
        <v>5.0598000000000001</v>
      </c>
      <c r="E47" s="24" t="s">
        <v>69</v>
      </c>
      <c r="F47" s="22">
        <v>1</v>
      </c>
      <c r="G47" s="36">
        <f t="shared" si="4"/>
        <v>5.0598000000000001</v>
      </c>
    </row>
    <row r="48" spans="2:16" s="2" customFormat="1" ht="15" customHeight="1" x14ac:dyDescent="0.25">
      <c r="B48" s="37" t="s">
        <v>66</v>
      </c>
      <c r="C48" s="2" t="s">
        <v>70</v>
      </c>
      <c r="D48" s="24">
        <f>D44</f>
        <v>937</v>
      </c>
      <c r="E48" s="24" t="s">
        <v>62</v>
      </c>
      <c r="F48" s="22">
        <v>1.6</v>
      </c>
      <c r="G48" s="36">
        <f t="shared" si="4"/>
        <v>1499.2</v>
      </c>
      <c r="J48" s="74"/>
    </row>
    <row r="49" spans="2:17" s="2" customFormat="1" ht="15" customHeight="1" x14ac:dyDescent="0.25">
      <c r="B49" s="37" t="s">
        <v>112</v>
      </c>
      <c r="C49" s="2" t="s">
        <v>72</v>
      </c>
      <c r="D49" s="22">
        <v>200</v>
      </c>
      <c r="E49" s="24" t="s">
        <v>41</v>
      </c>
      <c r="F49" s="22">
        <v>1</v>
      </c>
      <c r="G49" s="40">
        <f t="shared" si="4"/>
        <v>200</v>
      </c>
    </row>
    <row r="50" spans="2:17" s="2" customFormat="1" ht="15" customHeight="1" x14ac:dyDescent="0.25">
      <c r="B50" s="34"/>
      <c r="D50" s="24"/>
      <c r="E50" s="24"/>
      <c r="F50" s="22"/>
      <c r="G50" s="36"/>
    </row>
    <row r="51" spans="2:17" s="2" customFormat="1" ht="15" customHeight="1" x14ac:dyDescent="0.25">
      <c r="B51" s="34"/>
      <c r="D51" s="24"/>
      <c r="E51" s="24"/>
      <c r="F51" s="41" t="s">
        <v>53</v>
      </c>
      <c r="G51" s="42">
        <f>SUM(G42:G49)</f>
        <v>20072.929982409296</v>
      </c>
      <c r="I51" s="148">
        <f>G31+G39+SUM(G42:G48)</f>
        <v>164819.95498240928</v>
      </c>
    </row>
    <row r="52" spans="2:17" s="2" customFormat="1" ht="15" customHeight="1" x14ac:dyDescent="0.25">
      <c r="B52" s="34"/>
      <c r="D52" s="24"/>
      <c r="E52" s="24"/>
      <c r="F52" s="22"/>
      <c r="G52" s="36"/>
    </row>
    <row r="53" spans="2:17" s="2" customFormat="1" ht="15" customHeight="1" x14ac:dyDescent="0.25">
      <c r="B53" s="34"/>
      <c r="C53" s="35" t="s">
        <v>77</v>
      </c>
      <c r="D53" s="24"/>
      <c r="E53" s="24"/>
      <c r="F53" s="22"/>
      <c r="G53" s="36"/>
    </row>
    <row r="54" spans="2:17" s="2" customFormat="1" ht="15" customHeight="1" x14ac:dyDescent="0.25">
      <c r="B54" s="37" t="s">
        <v>78</v>
      </c>
      <c r="C54" s="2" t="s">
        <v>79</v>
      </c>
      <c r="D54" s="24"/>
      <c r="E54" s="24" t="s">
        <v>80</v>
      </c>
      <c r="F54" s="22">
        <f>(G31+G39+G51)*0.02</f>
        <v>3300.3990996481857</v>
      </c>
      <c r="G54" s="36">
        <f>ROUNDUP(F54,-3)</f>
        <v>4000</v>
      </c>
    </row>
    <row r="55" spans="2:17" s="2" customFormat="1" ht="15" customHeight="1" x14ac:dyDescent="0.25">
      <c r="B55" s="37" t="s">
        <v>81</v>
      </c>
      <c r="C55" s="2" t="s">
        <v>86</v>
      </c>
      <c r="D55" s="24"/>
      <c r="E55" s="24" t="s">
        <v>80</v>
      </c>
      <c r="F55" s="22">
        <f>(G31+G51+G39)*0.01</f>
        <v>1650.1995498240929</v>
      </c>
      <c r="G55" s="36">
        <f>ROUNDUP(F55,-3)</f>
        <v>2000</v>
      </c>
    </row>
    <row r="56" spans="2:17" s="2" customFormat="1" ht="15" customHeight="1" x14ac:dyDescent="0.25">
      <c r="B56" s="37" t="s">
        <v>82</v>
      </c>
      <c r="C56" s="2" t="s">
        <v>83</v>
      </c>
      <c r="D56" s="24"/>
      <c r="E56" s="24" t="s">
        <v>80</v>
      </c>
      <c r="F56" s="22">
        <f>(G31+G51+G39)*0.04</f>
        <v>6600.7981992963714</v>
      </c>
      <c r="G56" s="40">
        <f>ROUNDUP(F56,-3)</f>
        <v>7000</v>
      </c>
    </row>
    <row r="57" spans="2:17" s="2" customFormat="1" ht="15" customHeight="1" x14ac:dyDescent="0.25">
      <c r="B57" s="34"/>
      <c r="D57" s="24"/>
      <c r="E57" s="24"/>
      <c r="F57" s="22"/>
      <c r="G57" s="36"/>
    </row>
    <row r="58" spans="2:17" s="2" customFormat="1" ht="15" customHeight="1" x14ac:dyDescent="0.25">
      <c r="B58" s="34"/>
      <c r="D58" s="24"/>
      <c r="E58" s="24"/>
      <c r="F58" s="41" t="s">
        <v>53</v>
      </c>
      <c r="G58" s="42">
        <f>SUM(G54:G56)</f>
        <v>13000</v>
      </c>
    </row>
    <row r="59" spans="2:17" s="2" customFormat="1" ht="15" customHeight="1" x14ac:dyDescent="0.25">
      <c r="B59" s="34"/>
      <c r="D59" s="24"/>
      <c r="E59" s="24"/>
      <c r="F59" s="41"/>
      <c r="G59" s="42"/>
    </row>
    <row r="60" spans="2:17" s="2" customFormat="1" ht="15" customHeight="1" x14ac:dyDescent="0.25">
      <c r="B60" s="34"/>
      <c r="D60" s="24"/>
      <c r="E60" s="24"/>
      <c r="F60" s="22"/>
      <c r="G60" s="36"/>
    </row>
    <row r="61" spans="2:17" s="2" customFormat="1" ht="15" customHeight="1" thickBot="1" x14ac:dyDescent="0.3">
      <c r="B61" s="44"/>
      <c r="C61" s="45"/>
      <c r="D61" s="6"/>
      <c r="E61" s="6"/>
      <c r="F61" s="46" t="s">
        <v>95</v>
      </c>
      <c r="G61" s="47">
        <f>G31+G51+G58+G39</f>
        <v>178019.95498240928</v>
      </c>
      <c r="I61" s="132"/>
    </row>
    <row r="62" spans="2:17" s="2" customFormat="1" ht="15" customHeight="1" x14ac:dyDescent="0.25">
      <c r="B62" s="24"/>
      <c r="D62" s="24"/>
      <c r="E62" s="24"/>
      <c r="F62" s="22"/>
      <c r="G62" s="22"/>
    </row>
    <row r="63" spans="2:17" s="2" customFormat="1" ht="15" customHeight="1" x14ac:dyDescent="0.25">
      <c r="B63" s="24"/>
      <c r="D63" s="24"/>
      <c r="E63" s="24"/>
      <c r="F63" s="22"/>
      <c r="G63" s="22"/>
    </row>
    <row r="64" spans="2:17" s="2" customFormat="1" ht="15" customHeight="1" x14ac:dyDescent="0.25">
      <c r="B64" s="24"/>
      <c r="D64" s="22"/>
      <c r="E64" s="24"/>
      <c r="F64" s="346" t="s">
        <v>215</v>
      </c>
      <c r="G64" s="22" t="s">
        <v>269</v>
      </c>
      <c r="I64" s="348" t="s">
        <v>270</v>
      </c>
      <c r="J64" s="184" t="s">
        <v>269</v>
      </c>
      <c r="K64" s="185"/>
      <c r="L64" s="186"/>
      <c r="P64" s="187"/>
      <c r="Q64" s="186"/>
    </row>
    <row r="65" spans="2:17" s="2" customFormat="1" ht="15" customHeight="1" x14ac:dyDescent="0.25">
      <c r="B65" s="24"/>
      <c r="C65" s="136" t="s">
        <v>77</v>
      </c>
      <c r="D65" s="137" t="s">
        <v>104</v>
      </c>
      <c r="E65" s="24"/>
      <c r="F65" s="347"/>
      <c r="G65" s="48">
        <f>(2879252.5+3064935)/2</f>
        <v>2972093.75</v>
      </c>
      <c r="H65" s="188"/>
      <c r="I65" s="349"/>
      <c r="J65" s="189">
        <v>1957620.79</v>
      </c>
      <c r="K65" s="190" t="s">
        <v>271</v>
      </c>
      <c r="P65" s="187"/>
    </row>
    <row r="66" spans="2:17" ht="15" customHeight="1" x14ac:dyDescent="0.25">
      <c r="C66" s="2" t="s">
        <v>79</v>
      </c>
      <c r="D66" s="49">
        <v>0.02</v>
      </c>
      <c r="F66" s="21">
        <v>35000</v>
      </c>
      <c r="G66" s="27">
        <f>F66/G65</f>
        <v>1.1776209953000305E-2</v>
      </c>
      <c r="I66" s="21">
        <v>22000</v>
      </c>
      <c r="J66" s="27">
        <f>I66/J65</f>
        <v>1.1238131568882653E-2</v>
      </c>
      <c r="K66" s="182">
        <f>(G66+J66)/2</f>
        <v>1.1507170760941479E-2</v>
      </c>
      <c r="L66" s="191"/>
      <c r="P66" s="187"/>
      <c r="Q66" s="191"/>
    </row>
    <row r="67" spans="2:17" ht="15" customHeight="1" x14ac:dyDescent="0.25">
      <c r="C67" s="2" t="s">
        <v>86</v>
      </c>
      <c r="D67" s="49">
        <v>0.01</v>
      </c>
      <c r="F67" s="21">
        <v>25000</v>
      </c>
      <c r="G67" s="27">
        <f>F67/G65</f>
        <v>8.4115785378573605E-3</v>
      </c>
      <c r="I67" s="21">
        <v>16000</v>
      </c>
      <c r="J67" s="27">
        <f>I67/J65</f>
        <v>8.1731865955510206E-3</v>
      </c>
      <c r="K67" s="182">
        <f t="shared" ref="K67:K68" si="5">(G67+J67)/2</f>
        <v>8.2923825667041914E-3</v>
      </c>
    </row>
    <row r="68" spans="2:17" ht="15" customHeight="1" x14ac:dyDescent="0.25">
      <c r="C68" s="2" t="s">
        <v>83</v>
      </c>
      <c r="D68" s="49">
        <v>0.04</v>
      </c>
      <c r="F68" s="21">
        <v>100000</v>
      </c>
      <c r="G68" s="27">
        <f>F68/G65</f>
        <v>3.3646314151429442E-2</v>
      </c>
      <c r="I68" s="21">
        <v>58000</v>
      </c>
      <c r="J68" s="27">
        <f>I68/J65</f>
        <v>2.9627801408872449E-2</v>
      </c>
      <c r="K68" s="182">
        <f t="shared" si="5"/>
        <v>3.1637057780150947E-2</v>
      </c>
      <c r="L68" s="2"/>
    </row>
    <row r="69" spans="2:17" ht="15" customHeight="1" x14ac:dyDescent="0.25">
      <c r="K69" s="187"/>
      <c r="L69" s="186"/>
    </row>
    <row r="70" spans="2:17" ht="15" customHeight="1" x14ac:dyDescent="0.25">
      <c r="F70" t="s">
        <v>216</v>
      </c>
      <c r="K70" s="187"/>
      <c r="L70" s="186"/>
    </row>
    <row r="71" spans="2:17" ht="15" customHeight="1" x14ac:dyDescent="0.25"/>
    <row r="72" spans="2:17" ht="15" customHeight="1" x14ac:dyDescent="0.25"/>
    <row r="73" spans="2:17" ht="15" customHeight="1" x14ac:dyDescent="0.25"/>
    <row r="74" spans="2:17" ht="15" customHeight="1" x14ac:dyDescent="0.25"/>
    <row r="75" spans="2:17" ht="15" customHeight="1" x14ac:dyDescent="0.25"/>
    <row r="76" spans="2:17" ht="15" customHeight="1" x14ac:dyDescent="0.25"/>
    <row r="77" spans="2:17" ht="15" customHeight="1" x14ac:dyDescent="0.25"/>
    <row r="78" spans="2:17" ht="15" customHeight="1" x14ac:dyDescent="0.25"/>
    <row r="79" spans="2:17" ht="15" customHeight="1" x14ac:dyDescent="0.25"/>
    <row r="80" spans="2:1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</sheetData>
  <mergeCells count="3">
    <mergeCell ref="B2:G2"/>
    <mergeCell ref="F64:F65"/>
    <mergeCell ref="I64:I65"/>
  </mergeCells>
  <printOptions horizontalCentered="1"/>
  <pageMargins left="0.25" right="0.25" top="0.5" bottom="0.5" header="0" footer="0"/>
  <pageSetup paperSize="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887D-852C-4F34-8813-CC346C8020A7}">
  <dimension ref="A1"/>
  <sheetViews>
    <sheetView topLeftCell="A4" workbookViewId="0">
      <selection activeCell="AA10" sqref="AA10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CB47-5187-486A-8BD9-78B51CBDE026}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B2F2-4498-44D6-A6EC-2CA51CA53732}">
  <dimension ref="A1"/>
  <sheetViews>
    <sheetView workbookViewId="0">
      <selection activeCell="O17" sqref="O17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8829-1C8B-4E54-95C8-138AADA64708}">
  <sheetPr>
    <tabColor rgb="FFFFFF00"/>
  </sheetPr>
  <dimension ref="B1:I76"/>
  <sheetViews>
    <sheetView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2" max="2" width="15.42578125" style="23" customWidth="1"/>
    <col min="3" max="3" width="46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</cols>
  <sheetData>
    <row r="1" spans="2:9" ht="15.75" thickBot="1" x14ac:dyDescent="0.3"/>
    <row r="2" spans="2:9" s="2" customFormat="1" ht="15.75" thickBot="1" x14ac:dyDescent="0.3">
      <c r="B2" s="29" t="s">
        <v>30</v>
      </c>
      <c r="C2" s="30" t="s">
        <v>31</v>
      </c>
      <c r="D2" s="31" t="s">
        <v>34</v>
      </c>
      <c r="E2" s="31" t="s">
        <v>39</v>
      </c>
      <c r="F2" s="32" t="s">
        <v>32</v>
      </c>
      <c r="G2" s="33" t="s">
        <v>33</v>
      </c>
      <c r="I2" s="52" t="s">
        <v>106</v>
      </c>
    </row>
    <row r="3" spans="2:9" s="2" customFormat="1" x14ac:dyDescent="0.25">
      <c r="B3" s="34"/>
      <c r="C3" s="35" t="s">
        <v>73</v>
      </c>
      <c r="D3" s="24"/>
      <c r="E3" s="24"/>
      <c r="F3" s="22"/>
      <c r="G3" s="36"/>
    </row>
    <row r="4" spans="2:9" s="2" customFormat="1" ht="15" customHeight="1" x14ac:dyDescent="0.25">
      <c r="B4" s="37" t="s">
        <v>35</v>
      </c>
      <c r="C4" s="2" t="s">
        <v>36</v>
      </c>
      <c r="D4" s="24">
        <v>2212.5</v>
      </c>
      <c r="E4" s="24" t="s">
        <v>40</v>
      </c>
      <c r="F4" s="22">
        <v>1.75</v>
      </c>
      <c r="G4" s="36">
        <f>D4*F4</f>
        <v>3871.875</v>
      </c>
    </row>
    <row r="5" spans="2:9" s="2" customFormat="1" ht="15" customHeight="1" x14ac:dyDescent="0.25">
      <c r="B5" s="37" t="s">
        <v>42</v>
      </c>
      <c r="C5" s="2" t="s">
        <v>43</v>
      </c>
      <c r="D5" s="24">
        <v>1</v>
      </c>
      <c r="E5" s="24" t="s">
        <v>41</v>
      </c>
      <c r="F5" s="22">
        <v>165</v>
      </c>
      <c r="G5" s="36">
        <f>D5*F5</f>
        <v>165</v>
      </c>
    </row>
    <row r="6" spans="2:9" s="2" customFormat="1" ht="15" customHeight="1" x14ac:dyDescent="0.25">
      <c r="B6" s="37" t="s">
        <v>44</v>
      </c>
      <c r="C6" s="2" t="s">
        <v>45</v>
      </c>
      <c r="D6" s="24">
        <v>9</v>
      </c>
      <c r="E6" s="24" t="s">
        <v>41</v>
      </c>
      <c r="F6" s="22">
        <v>110</v>
      </c>
      <c r="G6" s="36">
        <f>D6*F6</f>
        <v>990</v>
      </c>
    </row>
    <row r="7" spans="2:9" s="2" customFormat="1" ht="15" customHeight="1" x14ac:dyDescent="0.25">
      <c r="B7" s="34"/>
      <c r="D7" s="24"/>
      <c r="E7" s="24"/>
      <c r="F7" s="22"/>
      <c r="G7" s="36"/>
    </row>
    <row r="8" spans="2:9" s="2" customFormat="1" ht="15" customHeight="1" x14ac:dyDescent="0.25">
      <c r="B8" s="37" t="s">
        <v>48</v>
      </c>
      <c r="C8" s="2" t="s">
        <v>84</v>
      </c>
      <c r="D8" s="24">
        <v>2175</v>
      </c>
      <c r="E8" s="24" t="s">
        <v>40</v>
      </c>
      <c r="F8" s="22">
        <v>23</v>
      </c>
      <c r="G8" s="36">
        <f t="shared" ref="G8:G11" si="0">D8*F8</f>
        <v>50025</v>
      </c>
    </row>
    <row r="9" spans="2:9" s="2" customFormat="1" ht="15" customHeight="1" x14ac:dyDescent="0.25">
      <c r="B9" s="37" t="s">
        <v>49</v>
      </c>
      <c r="C9" s="2" t="s">
        <v>50</v>
      </c>
      <c r="D9" s="24">
        <v>1</v>
      </c>
      <c r="E9" s="24" t="s">
        <v>41</v>
      </c>
      <c r="F9" s="22">
        <v>2700</v>
      </c>
      <c r="G9" s="36">
        <f t="shared" si="0"/>
        <v>2700</v>
      </c>
    </row>
    <row r="10" spans="2:9" s="2" customFormat="1" ht="15" customHeight="1" x14ac:dyDescent="0.25">
      <c r="B10" s="37" t="s">
        <v>51</v>
      </c>
      <c r="C10" s="2" t="s">
        <v>52</v>
      </c>
      <c r="D10" s="24">
        <v>9</v>
      </c>
      <c r="E10" s="24" t="s">
        <v>41</v>
      </c>
      <c r="F10" s="22">
        <v>1160</v>
      </c>
      <c r="G10" s="36">
        <f t="shared" si="0"/>
        <v>10440</v>
      </c>
    </row>
    <row r="11" spans="2:9" s="2" customFormat="1" ht="15" customHeight="1" x14ac:dyDescent="0.25">
      <c r="B11" s="37" t="s">
        <v>102</v>
      </c>
      <c r="C11" s="2" t="s">
        <v>75</v>
      </c>
      <c r="D11" s="38">
        <f>D8+((D9*50)+(D10*12.5))</f>
        <v>2337.5</v>
      </c>
      <c r="E11" s="24" t="s">
        <v>40</v>
      </c>
      <c r="F11" s="22">
        <v>0.3</v>
      </c>
      <c r="G11" s="36">
        <f t="shared" si="0"/>
        <v>701.25</v>
      </c>
    </row>
    <row r="12" spans="2:9" s="2" customFormat="1" ht="15" customHeight="1" x14ac:dyDescent="0.25">
      <c r="B12" s="37" t="s">
        <v>91</v>
      </c>
      <c r="C12" s="2" t="s">
        <v>92</v>
      </c>
      <c r="D12" s="24">
        <v>4</v>
      </c>
      <c r="E12" s="24" t="s">
        <v>41</v>
      </c>
      <c r="F12" s="22">
        <v>75</v>
      </c>
      <c r="G12" s="40">
        <f>D12*F12</f>
        <v>300</v>
      </c>
    </row>
    <row r="13" spans="2:9" s="2" customFormat="1" ht="15" customHeight="1" x14ac:dyDescent="0.25">
      <c r="B13" s="37"/>
      <c r="D13" s="24"/>
      <c r="E13" s="24"/>
      <c r="F13" s="22"/>
      <c r="G13" s="36"/>
    </row>
    <row r="14" spans="2:9" s="2" customFormat="1" ht="15" customHeight="1" x14ac:dyDescent="0.25">
      <c r="B14" s="34"/>
      <c r="D14" s="24"/>
      <c r="E14" s="24"/>
      <c r="F14" s="41" t="s">
        <v>53</v>
      </c>
      <c r="G14" s="42">
        <f>SUM(G4:G12)</f>
        <v>69193.125</v>
      </c>
    </row>
    <row r="15" spans="2:9" s="2" customFormat="1" ht="15" customHeight="1" x14ac:dyDescent="0.25">
      <c r="B15" s="34"/>
      <c r="D15" s="24"/>
      <c r="E15" s="24"/>
      <c r="F15" s="22"/>
      <c r="G15" s="36"/>
    </row>
    <row r="16" spans="2:9" s="2" customFormat="1" ht="15" customHeight="1" x14ac:dyDescent="0.25">
      <c r="B16" s="34"/>
      <c r="C16" s="35" t="s">
        <v>103</v>
      </c>
      <c r="D16" s="24"/>
      <c r="E16" s="24"/>
      <c r="F16" s="22"/>
      <c r="G16" s="36"/>
    </row>
    <row r="17" spans="2:7" s="2" customFormat="1" ht="15" customHeight="1" x14ac:dyDescent="0.25">
      <c r="B17" s="39" t="s">
        <v>94</v>
      </c>
      <c r="C17" s="2" t="s">
        <v>76</v>
      </c>
      <c r="D17" s="38">
        <f>(D8/100)+D9+D10</f>
        <v>31.75</v>
      </c>
      <c r="E17" s="24" t="s">
        <v>41</v>
      </c>
      <c r="F17" s="22">
        <v>9</v>
      </c>
      <c r="G17" s="36">
        <f>D17*F17</f>
        <v>285.75</v>
      </c>
    </row>
    <row r="18" spans="2:7" s="2" customFormat="1" ht="15" customHeight="1" x14ac:dyDescent="0.25">
      <c r="B18" s="37" t="s">
        <v>87</v>
      </c>
      <c r="C18" s="2" t="s">
        <v>88</v>
      </c>
      <c r="D18" s="24">
        <f>D19*15</f>
        <v>60</v>
      </c>
      <c r="E18" s="24" t="s">
        <v>40</v>
      </c>
      <c r="F18" s="22">
        <v>10</v>
      </c>
      <c r="G18" s="36">
        <f>D18*F18</f>
        <v>600</v>
      </c>
    </row>
    <row r="19" spans="2:7" s="2" customFormat="1" ht="15" customHeight="1" x14ac:dyDescent="0.25">
      <c r="B19" s="37" t="s">
        <v>89</v>
      </c>
      <c r="C19" s="2" t="s">
        <v>90</v>
      </c>
      <c r="D19" s="24">
        <v>4</v>
      </c>
      <c r="E19" s="24" t="s">
        <v>41</v>
      </c>
      <c r="F19" s="22">
        <v>35</v>
      </c>
      <c r="G19" s="40">
        <f>D19*F19</f>
        <v>140</v>
      </c>
    </row>
    <row r="20" spans="2:7" s="2" customFormat="1" ht="15" customHeight="1" x14ac:dyDescent="0.25">
      <c r="B20" s="37"/>
      <c r="D20" s="24"/>
      <c r="E20" s="24"/>
      <c r="F20" s="22"/>
      <c r="G20" s="36"/>
    </row>
    <row r="21" spans="2:7" s="2" customFormat="1" ht="15" customHeight="1" x14ac:dyDescent="0.25">
      <c r="B21" s="34"/>
      <c r="D21" s="24"/>
      <c r="E21" s="24"/>
      <c r="F21" s="41" t="s">
        <v>53</v>
      </c>
      <c r="G21" s="42">
        <f>SUM(G17:G19)</f>
        <v>1025.75</v>
      </c>
    </row>
    <row r="22" spans="2:7" s="2" customFormat="1" ht="15" customHeight="1" x14ac:dyDescent="0.25">
      <c r="B22" s="34"/>
      <c r="D22" s="24"/>
      <c r="E22" s="24"/>
      <c r="F22" s="22"/>
      <c r="G22" s="36"/>
    </row>
    <row r="23" spans="2:7" s="2" customFormat="1" ht="15" customHeight="1" x14ac:dyDescent="0.25">
      <c r="B23" s="34"/>
      <c r="C23" s="35" t="s">
        <v>54</v>
      </c>
      <c r="D23" s="24"/>
      <c r="E23" s="24"/>
      <c r="F23" s="22"/>
      <c r="G23" s="36"/>
    </row>
    <row r="24" spans="2:7" s="2" customFormat="1" ht="15" customHeight="1" x14ac:dyDescent="0.25">
      <c r="B24" s="37" t="s">
        <v>55</v>
      </c>
      <c r="C24" s="2" t="s">
        <v>85</v>
      </c>
      <c r="D24" s="24">
        <f>45*D9</f>
        <v>45</v>
      </c>
      <c r="E24" s="24" t="s">
        <v>56</v>
      </c>
      <c r="F24" s="22">
        <v>60</v>
      </c>
      <c r="G24" s="36">
        <f t="shared" ref="G24:G29" si="1">D24*F24</f>
        <v>2700</v>
      </c>
    </row>
    <row r="25" spans="2:7" s="2" customFormat="1" ht="15" customHeight="1" x14ac:dyDescent="0.25">
      <c r="B25" s="37" t="s">
        <v>60</v>
      </c>
      <c r="C25" s="2" t="s">
        <v>61</v>
      </c>
      <c r="D25" s="24">
        <f>D9*50</f>
        <v>50</v>
      </c>
      <c r="E25" s="24" t="s">
        <v>62</v>
      </c>
      <c r="F25" s="22">
        <v>1.5</v>
      </c>
      <c r="G25" s="36">
        <f t="shared" si="1"/>
        <v>75</v>
      </c>
    </row>
    <row r="26" spans="2:7" s="2" customFormat="1" ht="15" customHeight="1" x14ac:dyDescent="0.25">
      <c r="B26" s="37" t="s">
        <v>57</v>
      </c>
      <c r="C26" s="2" t="s">
        <v>58</v>
      </c>
      <c r="D26" s="43">
        <f>D25/7410</f>
        <v>6.7476383265856954E-3</v>
      </c>
      <c r="E26" s="24" t="s">
        <v>59</v>
      </c>
      <c r="F26" s="22">
        <v>650</v>
      </c>
      <c r="G26" s="36">
        <f t="shared" si="1"/>
        <v>4.3859649122807021</v>
      </c>
    </row>
    <row r="27" spans="2:7" s="2" customFormat="1" ht="15" customHeight="1" x14ac:dyDescent="0.25">
      <c r="B27" s="37" t="s">
        <v>63</v>
      </c>
      <c r="C27" s="2" t="s">
        <v>64</v>
      </c>
      <c r="D27" s="43">
        <f>D25/4840</f>
        <v>1.0330578512396695E-2</v>
      </c>
      <c r="E27" s="24" t="s">
        <v>65</v>
      </c>
      <c r="F27" s="22">
        <v>150</v>
      </c>
      <c r="G27" s="36">
        <f t="shared" si="1"/>
        <v>1.5495867768595042</v>
      </c>
    </row>
    <row r="28" spans="2:7" s="2" customFormat="1" ht="15" customHeight="1" x14ac:dyDescent="0.25">
      <c r="B28" s="37" t="s">
        <v>67</v>
      </c>
      <c r="C28" s="2" t="s">
        <v>68</v>
      </c>
      <c r="D28" s="43">
        <f>D25*0.0054</f>
        <v>0.27</v>
      </c>
      <c r="E28" s="24" t="s">
        <v>69</v>
      </c>
      <c r="F28" s="22">
        <v>2</v>
      </c>
      <c r="G28" s="36">
        <f t="shared" si="1"/>
        <v>0.54</v>
      </c>
    </row>
    <row r="29" spans="2:7" s="2" customFormat="1" ht="15" customHeight="1" x14ac:dyDescent="0.25">
      <c r="B29" s="37" t="s">
        <v>66</v>
      </c>
      <c r="C29" s="2" t="s">
        <v>70</v>
      </c>
      <c r="D29" s="24">
        <f>D9*50</f>
        <v>50</v>
      </c>
      <c r="E29" s="24" t="s">
        <v>62</v>
      </c>
      <c r="F29" s="22">
        <v>2</v>
      </c>
      <c r="G29" s="40">
        <f t="shared" si="1"/>
        <v>100</v>
      </c>
    </row>
    <row r="30" spans="2:7" s="2" customFormat="1" ht="15" customHeight="1" x14ac:dyDescent="0.25">
      <c r="B30" s="34"/>
      <c r="D30" s="24"/>
      <c r="E30" s="24"/>
      <c r="F30" s="22"/>
      <c r="G30" s="36"/>
    </row>
    <row r="31" spans="2:7" s="2" customFormat="1" ht="15" customHeight="1" x14ac:dyDescent="0.25">
      <c r="B31" s="34"/>
      <c r="D31" s="24"/>
      <c r="E31" s="24"/>
      <c r="F31" s="41" t="s">
        <v>53</v>
      </c>
      <c r="G31" s="42">
        <f>SUM(G24:G29)</f>
        <v>2881.47555168914</v>
      </c>
    </row>
    <row r="32" spans="2:7" s="2" customFormat="1" ht="15" customHeight="1" x14ac:dyDescent="0.25">
      <c r="B32" s="34"/>
      <c r="D32" s="24"/>
      <c r="E32" s="24"/>
      <c r="F32" s="22"/>
      <c r="G32" s="36"/>
    </row>
    <row r="33" spans="2:7" s="2" customFormat="1" ht="15" customHeight="1" x14ac:dyDescent="0.25">
      <c r="B33" s="34"/>
      <c r="C33" s="35" t="s">
        <v>77</v>
      </c>
      <c r="D33" s="24"/>
      <c r="E33" s="24"/>
      <c r="F33" s="22"/>
      <c r="G33" s="36"/>
    </row>
    <row r="34" spans="2:7" s="2" customFormat="1" ht="15" customHeight="1" x14ac:dyDescent="0.25">
      <c r="B34" s="37" t="s">
        <v>78</v>
      </c>
      <c r="C34" s="2" t="s">
        <v>79</v>
      </c>
      <c r="D34" s="24">
        <v>1</v>
      </c>
      <c r="E34" s="24" t="s">
        <v>80</v>
      </c>
      <c r="F34" s="22">
        <f>(G14+G21+G31)*G48</f>
        <v>1462.0070110337829</v>
      </c>
      <c r="G34" s="36">
        <f>ROUNDUP((D34*F34),-2)</f>
        <v>1500</v>
      </c>
    </row>
    <row r="35" spans="2:7" s="2" customFormat="1" ht="15" customHeight="1" x14ac:dyDescent="0.25">
      <c r="B35" s="37" t="s">
        <v>81</v>
      </c>
      <c r="C35" s="2" t="s">
        <v>86</v>
      </c>
      <c r="D35" s="24">
        <v>1</v>
      </c>
      <c r="E35" s="24" t="s">
        <v>80</v>
      </c>
      <c r="F35" s="22">
        <f>(G14+G21+G31)*G49</f>
        <v>731.00350551689144</v>
      </c>
      <c r="G35" s="36">
        <f>ROUNDUP((D35*F35),-2)</f>
        <v>800</v>
      </c>
    </row>
    <row r="36" spans="2:7" s="2" customFormat="1" ht="15" customHeight="1" x14ac:dyDescent="0.25">
      <c r="B36" s="37" t="s">
        <v>82</v>
      </c>
      <c r="C36" s="2" t="s">
        <v>83</v>
      </c>
      <c r="D36" s="24">
        <v>1</v>
      </c>
      <c r="E36" s="24" t="s">
        <v>80</v>
      </c>
      <c r="F36" s="22">
        <f>(G14+G21+G31)*G50</f>
        <v>2193.0105165506743</v>
      </c>
      <c r="G36" s="36">
        <f>ROUNDUP((D36*F36),-2)</f>
        <v>2200</v>
      </c>
    </row>
    <row r="37" spans="2:7" s="2" customFormat="1" ht="15" customHeight="1" x14ac:dyDescent="0.25">
      <c r="B37" s="34"/>
      <c r="D37" s="24"/>
      <c r="E37" s="24"/>
      <c r="F37" s="22"/>
      <c r="G37" s="36"/>
    </row>
    <row r="38" spans="2:7" s="2" customFormat="1" ht="15" customHeight="1" x14ac:dyDescent="0.25">
      <c r="B38" s="34"/>
      <c r="D38" s="24"/>
      <c r="E38" s="24"/>
      <c r="F38" s="41" t="s">
        <v>53</v>
      </c>
      <c r="G38" s="42">
        <f>SUM(G34:G36)</f>
        <v>4500</v>
      </c>
    </row>
    <row r="39" spans="2:7" s="2" customFormat="1" ht="15" customHeight="1" x14ac:dyDescent="0.25">
      <c r="B39" s="34"/>
      <c r="D39" s="24"/>
      <c r="E39" s="24"/>
      <c r="F39" s="41"/>
      <c r="G39" s="42"/>
    </row>
    <row r="40" spans="2:7" s="2" customFormat="1" ht="15" customHeight="1" x14ac:dyDescent="0.25">
      <c r="B40" s="34"/>
      <c r="D40" s="24"/>
      <c r="E40" s="24"/>
      <c r="F40" s="22"/>
      <c r="G40" s="36"/>
    </row>
    <row r="41" spans="2:7" s="2" customFormat="1" ht="15" customHeight="1" thickBot="1" x14ac:dyDescent="0.3">
      <c r="B41" s="44"/>
      <c r="C41" s="45"/>
      <c r="D41" s="6"/>
      <c r="E41" s="6"/>
      <c r="F41" s="46" t="s">
        <v>95</v>
      </c>
      <c r="G41" s="47">
        <f>G14+G21+G31+G38</f>
        <v>77600.350551689146</v>
      </c>
    </row>
    <row r="42" spans="2:7" s="2" customFormat="1" ht="15" customHeight="1" x14ac:dyDescent="0.25">
      <c r="B42" s="24"/>
      <c r="D42" s="24"/>
      <c r="E42" s="24"/>
      <c r="F42" s="22"/>
      <c r="G42" s="22"/>
    </row>
    <row r="43" spans="2:7" s="2" customFormat="1" ht="15" customHeight="1" x14ac:dyDescent="0.25">
      <c r="B43" s="24"/>
      <c r="D43" s="24"/>
      <c r="E43" s="24"/>
      <c r="F43" s="22"/>
      <c r="G43" s="22"/>
    </row>
    <row r="44" spans="2:7" s="2" customFormat="1" ht="15" customHeight="1" x14ac:dyDescent="0.25">
      <c r="B44" s="24"/>
      <c r="D44" s="24"/>
      <c r="E44" s="24"/>
      <c r="F44" s="22"/>
      <c r="G44" s="22"/>
    </row>
    <row r="45" spans="2:7" s="2" customFormat="1" ht="15" customHeight="1" x14ac:dyDescent="0.25">
      <c r="B45" s="24"/>
      <c r="C45" s="2" t="s">
        <v>99</v>
      </c>
      <c r="D45" s="22">
        <f>1552424.25-80000</f>
        <v>1472424.25</v>
      </c>
      <c r="E45" s="24"/>
      <c r="F45" s="346" t="s">
        <v>105</v>
      </c>
      <c r="G45" s="22"/>
    </row>
    <row r="46" spans="2:7" s="2" customFormat="1" ht="15" customHeight="1" x14ac:dyDescent="0.25">
      <c r="B46" s="24"/>
      <c r="D46" s="22"/>
      <c r="E46" s="24"/>
      <c r="F46" s="346"/>
      <c r="G46" s="22"/>
    </row>
    <row r="47" spans="2:7" s="2" customFormat="1" ht="15" customHeight="1" x14ac:dyDescent="0.25">
      <c r="B47" s="24"/>
      <c r="D47" s="22"/>
      <c r="E47" s="24"/>
      <c r="F47" s="346"/>
      <c r="G47" s="48" t="s">
        <v>104</v>
      </c>
    </row>
    <row r="48" spans="2:7" ht="15" customHeight="1" x14ac:dyDescent="0.25">
      <c r="C48" s="2" t="s">
        <v>79</v>
      </c>
      <c r="D48" s="21">
        <v>25000</v>
      </c>
      <c r="E48" s="23" t="s">
        <v>97</v>
      </c>
      <c r="F48" s="27">
        <f>D48/D45</f>
        <v>1.6978802135322071E-2</v>
      </c>
      <c r="G48" s="49">
        <v>0.02</v>
      </c>
    </row>
    <row r="49" spans="3:9" ht="15" customHeight="1" x14ac:dyDescent="0.25">
      <c r="C49" s="2" t="s">
        <v>86</v>
      </c>
      <c r="D49" s="21">
        <v>15000</v>
      </c>
      <c r="E49" s="23" t="s">
        <v>97</v>
      </c>
      <c r="F49" s="27">
        <f>D49/D45</f>
        <v>1.0187281281193243E-2</v>
      </c>
      <c r="G49" s="49">
        <v>0.01</v>
      </c>
    </row>
    <row r="50" spans="3:9" ht="15" customHeight="1" x14ac:dyDescent="0.25">
      <c r="C50" s="2" t="s">
        <v>83</v>
      </c>
      <c r="D50" s="21">
        <v>40000</v>
      </c>
      <c r="E50" s="23" t="s">
        <v>97</v>
      </c>
      <c r="F50" s="27">
        <f>D50/D45</f>
        <v>2.7166083416515316E-2</v>
      </c>
      <c r="G50" s="49">
        <v>0.03</v>
      </c>
    </row>
    <row r="51" spans="3:9" ht="15" customHeight="1" x14ac:dyDescent="0.25"/>
    <row r="52" spans="3:9" ht="15" customHeight="1" x14ac:dyDescent="0.25"/>
    <row r="53" spans="3:9" ht="15" customHeight="1" x14ac:dyDescent="0.25"/>
    <row r="54" spans="3:9" ht="15" customHeight="1" x14ac:dyDescent="0.25"/>
    <row r="55" spans="3:9" ht="15" customHeight="1" x14ac:dyDescent="0.25"/>
    <row r="56" spans="3:9" ht="15" customHeight="1" x14ac:dyDescent="0.25"/>
    <row r="57" spans="3:9" ht="15" customHeight="1" x14ac:dyDescent="0.25"/>
    <row r="58" spans="3:9" ht="15" customHeight="1" x14ac:dyDescent="0.25"/>
    <row r="59" spans="3:9" ht="15" customHeight="1" x14ac:dyDescent="0.25"/>
    <row r="60" spans="3:9" ht="15" customHeight="1" x14ac:dyDescent="0.25"/>
    <row r="61" spans="3:9" s="23" customFormat="1" ht="15" customHeight="1" x14ac:dyDescent="0.25">
      <c r="C61"/>
      <c r="F61" s="21"/>
      <c r="G61" s="21"/>
      <c r="H61"/>
      <c r="I61"/>
    </row>
    <row r="62" spans="3:9" s="23" customFormat="1" ht="15" customHeight="1" x14ac:dyDescent="0.25">
      <c r="C62"/>
      <c r="F62" s="21"/>
      <c r="G62" s="21"/>
      <c r="H62"/>
      <c r="I62"/>
    </row>
    <row r="63" spans="3:9" s="23" customFormat="1" ht="15" customHeight="1" x14ac:dyDescent="0.25">
      <c r="C63"/>
      <c r="F63" s="21"/>
      <c r="G63" s="21"/>
      <c r="H63"/>
      <c r="I63"/>
    </row>
    <row r="64" spans="3:9" s="23" customFormat="1" ht="15" customHeight="1" x14ac:dyDescent="0.25">
      <c r="C64"/>
      <c r="F64" s="21"/>
      <c r="G64" s="21"/>
      <c r="H64"/>
      <c r="I64"/>
    </row>
    <row r="65" spans="3:9" s="23" customFormat="1" ht="15" customHeight="1" x14ac:dyDescent="0.25">
      <c r="C65"/>
      <c r="F65" s="21"/>
      <c r="G65" s="21"/>
      <c r="H65"/>
      <c r="I65"/>
    </row>
    <row r="66" spans="3:9" s="23" customFormat="1" ht="15" customHeight="1" x14ac:dyDescent="0.25">
      <c r="C66"/>
      <c r="F66" s="21"/>
      <c r="G66" s="21"/>
      <c r="H66"/>
      <c r="I66"/>
    </row>
    <row r="67" spans="3:9" s="23" customFormat="1" ht="15" customHeight="1" x14ac:dyDescent="0.25">
      <c r="C67"/>
      <c r="F67" s="21"/>
      <c r="G67" s="21"/>
      <c r="H67"/>
      <c r="I67"/>
    </row>
    <row r="68" spans="3:9" s="23" customFormat="1" ht="15" customHeight="1" x14ac:dyDescent="0.25">
      <c r="C68"/>
      <c r="F68" s="21"/>
      <c r="G68" s="21"/>
      <c r="H68"/>
      <c r="I68"/>
    </row>
    <row r="69" spans="3:9" s="23" customFormat="1" ht="15" customHeight="1" x14ac:dyDescent="0.25">
      <c r="C69"/>
      <c r="F69" s="21"/>
      <c r="G69" s="21"/>
      <c r="H69"/>
      <c r="I69"/>
    </row>
    <row r="70" spans="3:9" s="23" customFormat="1" ht="15" customHeight="1" x14ac:dyDescent="0.25">
      <c r="C70"/>
      <c r="F70" s="21"/>
      <c r="G70" s="21"/>
      <c r="H70"/>
      <c r="I70"/>
    </row>
    <row r="71" spans="3:9" s="23" customFormat="1" ht="15" customHeight="1" x14ac:dyDescent="0.25">
      <c r="C71"/>
      <c r="F71" s="21"/>
      <c r="G71" s="21"/>
      <c r="H71"/>
      <c r="I71"/>
    </row>
    <row r="72" spans="3:9" s="23" customFormat="1" ht="15" customHeight="1" x14ac:dyDescent="0.25">
      <c r="C72"/>
      <c r="F72" s="21"/>
      <c r="G72" s="21"/>
      <c r="H72"/>
      <c r="I72"/>
    </row>
    <row r="73" spans="3:9" s="23" customFormat="1" ht="15" customHeight="1" x14ac:dyDescent="0.25">
      <c r="C73"/>
      <c r="F73" s="21"/>
      <c r="G73" s="21"/>
      <c r="H73"/>
      <c r="I73"/>
    </row>
    <row r="74" spans="3:9" s="23" customFormat="1" ht="15" customHeight="1" x14ac:dyDescent="0.25">
      <c r="C74"/>
      <c r="F74" s="21"/>
      <c r="G74" s="21"/>
      <c r="H74"/>
      <c r="I74"/>
    </row>
    <row r="75" spans="3:9" s="23" customFormat="1" ht="15" customHeight="1" x14ac:dyDescent="0.25">
      <c r="C75"/>
      <c r="F75" s="21"/>
      <c r="G75" s="21"/>
      <c r="H75"/>
      <c r="I75"/>
    </row>
    <row r="76" spans="3:9" s="23" customFormat="1" ht="15" customHeight="1" x14ac:dyDescent="0.25">
      <c r="C76"/>
      <c r="F76" s="21"/>
      <c r="G76" s="21"/>
      <c r="H76"/>
      <c r="I76"/>
    </row>
  </sheetData>
  <mergeCells count="1">
    <mergeCell ref="F45:F47"/>
  </mergeCells>
  <pageMargins left="0.25" right="0.25" top="0.75" bottom="0.75" header="0.3" footer="0.3"/>
  <pageSetup paperSize="3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4DE66-25A6-4445-89C4-1B7A2899EF9B}">
  <sheetPr>
    <tabColor theme="0"/>
  </sheetPr>
  <dimension ref="A1:O79"/>
  <sheetViews>
    <sheetView zoomScaleNormal="100" workbookViewId="0">
      <pane ySplit="2" topLeftCell="A3" activePane="bottomLeft" state="frozen"/>
      <selection pane="bottomLeft" activeCell="H54" sqref="H54"/>
    </sheetView>
  </sheetViews>
  <sheetFormatPr defaultRowHeight="15" x14ac:dyDescent="0.25"/>
  <cols>
    <col min="1" max="1" width="11" style="4" customWidth="1"/>
    <col min="2" max="2" width="14.140625" style="4" hidden="1" customWidth="1"/>
    <col min="3" max="3" width="10.85546875" style="18" hidden="1" customWidth="1"/>
    <col min="4" max="4" width="11.5703125" style="18" hidden="1" customWidth="1"/>
    <col min="5" max="5" width="16.42578125" style="4" customWidth="1"/>
    <col min="6" max="6" width="15.42578125" style="1" customWidth="1"/>
    <col min="7" max="7" width="14.7109375" style="16" customWidth="1"/>
    <col min="10" max="10" width="15.42578125" style="23" customWidth="1"/>
    <col min="11" max="11" width="46" customWidth="1"/>
    <col min="12" max="12" width="14.28515625" style="23" customWidth="1"/>
    <col min="13" max="13" width="5" style="23" customWidth="1"/>
    <col min="14" max="14" width="13.140625" style="21" customWidth="1"/>
    <col min="15" max="15" width="14.28515625" style="21" customWidth="1"/>
  </cols>
  <sheetData>
    <row r="1" spans="1:15" ht="15.75" thickBot="1" x14ac:dyDescent="0.3"/>
    <row r="2" spans="1:15" s="2" customFormat="1" ht="15.75" thickBot="1" x14ac:dyDescent="0.3">
      <c r="A2" s="6" t="s">
        <v>0</v>
      </c>
      <c r="B2" s="6" t="s">
        <v>2</v>
      </c>
      <c r="C2" s="19" t="s">
        <v>12</v>
      </c>
      <c r="D2" s="19" t="s">
        <v>13</v>
      </c>
      <c r="E2" s="6" t="s">
        <v>6</v>
      </c>
      <c r="F2" s="6" t="s">
        <v>7</v>
      </c>
      <c r="G2" s="15" t="s">
        <v>24</v>
      </c>
      <c r="J2" s="29" t="s">
        <v>30</v>
      </c>
      <c r="K2" s="30" t="s">
        <v>31</v>
      </c>
      <c r="L2" s="31" t="s">
        <v>34</v>
      </c>
      <c r="M2" s="31" t="s">
        <v>39</v>
      </c>
      <c r="N2" s="32" t="s">
        <v>32</v>
      </c>
      <c r="O2" s="33" t="s">
        <v>33</v>
      </c>
    </row>
    <row r="3" spans="1:15" s="2" customFormat="1" x14ac:dyDescent="0.25">
      <c r="A3" s="24"/>
      <c r="B3" s="24"/>
      <c r="C3" s="25"/>
      <c r="D3" s="25"/>
      <c r="E3" s="24"/>
      <c r="F3" s="24"/>
      <c r="G3" s="26"/>
      <c r="J3" s="34"/>
      <c r="K3" s="35" t="s">
        <v>73</v>
      </c>
      <c r="L3" s="24"/>
      <c r="M3" s="24"/>
      <c r="N3" s="22"/>
      <c r="O3" s="36"/>
    </row>
    <row r="4" spans="1:15" s="2" customFormat="1" ht="15" customHeight="1" x14ac:dyDescent="0.25">
      <c r="A4" s="4">
        <v>1</v>
      </c>
      <c r="B4" s="4" t="s">
        <v>3</v>
      </c>
      <c r="C4" s="18">
        <v>19.832999999999998</v>
      </c>
      <c r="D4" s="18">
        <v>19.77</v>
      </c>
      <c r="E4" s="4" t="s">
        <v>8</v>
      </c>
      <c r="F4" s="4" t="s">
        <v>8</v>
      </c>
      <c r="G4" s="14">
        <v>300</v>
      </c>
      <c r="J4" s="37" t="s">
        <v>35</v>
      </c>
      <c r="K4" s="2" t="s">
        <v>36</v>
      </c>
      <c r="L4" s="24">
        <v>16350</v>
      </c>
      <c r="M4" s="24" t="s">
        <v>40</v>
      </c>
      <c r="N4" s="22">
        <v>1.75</v>
      </c>
      <c r="O4" s="36">
        <f>L4*N4</f>
        <v>28612.5</v>
      </c>
    </row>
    <row r="5" spans="1:15" s="2" customFormat="1" ht="15" customHeight="1" x14ac:dyDescent="0.25">
      <c r="A5" s="4">
        <v>2</v>
      </c>
      <c r="B5" s="4" t="s">
        <v>9</v>
      </c>
      <c r="C5" s="18">
        <v>19.777000000000001</v>
      </c>
      <c r="D5" s="18">
        <v>19.861000000000001</v>
      </c>
      <c r="E5" s="4" t="s">
        <v>8</v>
      </c>
      <c r="F5" s="4" t="s">
        <v>8</v>
      </c>
      <c r="G5" s="14">
        <v>400</v>
      </c>
      <c r="J5" s="37" t="s">
        <v>37</v>
      </c>
      <c r="K5" s="2" t="s">
        <v>38</v>
      </c>
      <c r="L5" s="24">
        <v>69</v>
      </c>
      <c r="M5" s="24" t="s">
        <v>41</v>
      </c>
      <c r="N5" s="22">
        <v>300</v>
      </c>
      <c r="O5" s="36">
        <f>L5*N5</f>
        <v>20700</v>
      </c>
    </row>
    <row r="6" spans="1:15" s="2" customFormat="1" ht="15" customHeight="1" x14ac:dyDescent="0.25">
      <c r="A6" s="4">
        <v>3</v>
      </c>
      <c r="B6" s="4" t="s">
        <v>3</v>
      </c>
      <c r="C6" s="18">
        <v>19.881</v>
      </c>
      <c r="D6" s="18">
        <v>19.841999999999999</v>
      </c>
      <c r="E6" s="4" t="s">
        <v>11</v>
      </c>
      <c r="F6" s="4" t="s">
        <v>8</v>
      </c>
      <c r="G6" s="14">
        <v>150</v>
      </c>
      <c r="J6" s="37" t="s">
        <v>42</v>
      </c>
      <c r="K6" s="2" t="s">
        <v>43</v>
      </c>
      <c r="L6" s="24">
        <v>4</v>
      </c>
      <c r="M6" s="24" t="s">
        <v>41</v>
      </c>
      <c r="N6" s="22">
        <v>165</v>
      </c>
      <c r="O6" s="36">
        <f>L6*N6</f>
        <v>660</v>
      </c>
    </row>
    <row r="7" spans="1:15" s="2" customFormat="1" ht="15" customHeight="1" x14ac:dyDescent="0.25">
      <c r="A7" s="4">
        <v>4</v>
      </c>
      <c r="B7" s="4" t="s">
        <v>3</v>
      </c>
      <c r="C7" s="18">
        <v>20.119</v>
      </c>
      <c r="D7" s="18">
        <v>19.989999999999998</v>
      </c>
      <c r="E7" s="4" t="s">
        <v>8</v>
      </c>
      <c r="F7" s="4" t="s">
        <v>8</v>
      </c>
      <c r="G7" s="14">
        <v>637.5</v>
      </c>
      <c r="J7" s="37" t="s">
        <v>44</v>
      </c>
      <c r="K7" s="2" t="s">
        <v>45</v>
      </c>
      <c r="L7" s="24">
        <v>19</v>
      </c>
      <c r="M7" s="24" t="s">
        <v>41</v>
      </c>
      <c r="N7" s="22">
        <v>110</v>
      </c>
      <c r="O7" s="36">
        <f>L7*N7</f>
        <v>2090</v>
      </c>
    </row>
    <row r="8" spans="1:15" s="2" customFormat="1" ht="15" customHeight="1" x14ac:dyDescent="0.25">
      <c r="A8" s="4">
        <v>5</v>
      </c>
      <c r="B8" s="4" t="s">
        <v>9</v>
      </c>
      <c r="C8" s="18">
        <v>19.988</v>
      </c>
      <c r="D8" s="18">
        <v>20.120999999999999</v>
      </c>
      <c r="E8" s="4" t="s">
        <v>8</v>
      </c>
      <c r="F8" s="4" t="s">
        <v>8</v>
      </c>
      <c r="G8" s="14">
        <v>675</v>
      </c>
      <c r="J8" s="37" t="s">
        <v>46</v>
      </c>
      <c r="K8" s="2" t="s">
        <v>47</v>
      </c>
      <c r="L8" s="24">
        <v>0</v>
      </c>
      <c r="M8" s="24" t="s">
        <v>41</v>
      </c>
      <c r="N8" s="22">
        <v>100</v>
      </c>
      <c r="O8" s="36">
        <f>L8*N8</f>
        <v>0</v>
      </c>
    </row>
    <row r="9" spans="1:15" s="2" customFormat="1" ht="15" customHeight="1" x14ac:dyDescent="0.25">
      <c r="A9" s="4">
        <v>6</v>
      </c>
      <c r="B9" s="4" t="s">
        <v>3</v>
      </c>
      <c r="C9" s="18">
        <v>20.617000000000001</v>
      </c>
      <c r="D9" s="18">
        <v>20.556000000000001</v>
      </c>
      <c r="E9" s="4" t="s">
        <v>8</v>
      </c>
      <c r="F9" s="4" t="s">
        <v>10</v>
      </c>
      <c r="G9" s="14">
        <v>300</v>
      </c>
      <c r="J9" s="34"/>
      <c r="L9" s="24"/>
      <c r="M9" s="24"/>
      <c r="N9" s="22"/>
      <c r="O9" s="36"/>
    </row>
    <row r="10" spans="1:15" s="2" customFormat="1" ht="15" customHeight="1" x14ac:dyDescent="0.25">
      <c r="A10" s="4">
        <v>7</v>
      </c>
      <c r="B10" s="4" t="s">
        <v>9</v>
      </c>
      <c r="C10" s="18">
        <v>20.567</v>
      </c>
      <c r="D10" s="18">
        <v>20.617000000000001</v>
      </c>
      <c r="E10" s="4" t="s">
        <v>10</v>
      </c>
      <c r="F10" s="4" t="s">
        <v>8</v>
      </c>
      <c r="G10" s="14">
        <v>237.5</v>
      </c>
      <c r="J10" s="37" t="s">
        <v>48</v>
      </c>
      <c r="K10" s="2" t="s">
        <v>84</v>
      </c>
      <c r="L10" s="24">
        <v>16350</v>
      </c>
      <c r="M10" s="24" t="s">
        <v>40</v>
      </c>
      <c r="N10" s="22">
        <v>23</v>
      </c>
      <c r="O10" s="36">
        <f>L10*N10</f>
        <v>376050</v>
      </c>
    </row>
    <row r="11" spans="1:15" s="2" customFormat="1" ht="15" customHeight="1" x14ac:dyDescent="0.25">
      <c r="A11" s="4">
        <v>8</v>
      </c>
      <c r="B11" s="4" t="s">
        <v>9</v>
      </c>
      <c r="C11" s="18">
        <v>20.655000000000001</v>
      </c>
      <c r="D11" s="18">
        <v>20.725999999999999</v>
      </c>
      <c r="E11" s="4" t="s">
        <v>10</v>
      </c>
      <c r="F11" s="4" t="s">
        <v>10</v>
      </c>
      <c r="G11" s="14">
        <v>325</v>
      </c>
      <c r="J11" s="37" t="s">
        <v>49</v>
      </c>
      <c r="K11" s="2" t="s">
        <v>50</v>
      </c>
      <c r="L11" s="24">
        <v>73</v>
      </c>
      <c r="M11" s="24" t="s">
        <v>41</v>
      </c>
      <c r="N11" s="22">
        <v>2700</v>
      </c>
      <c r="O11" s="36">
        <f>L11*N11</f>
        <v>197100</v>
      </c>
    </row>
    <row r="12" spans="1:15" s="2" customFormat="1" ht="15" customHeight="1" x14ac:dyDescent="0.25">
      <c r="A12" s="4">
        <v>9</v>
      </c>
      <c r="B12" s="4" t="s">
        <v>3</v>
      </c>
      <c r="C12" s="18">
        <v>20.736999999999998</v>
      </c>
      <c r="D12" s="18">
        <v>20.675999999999998</v>
      </c>
      <c r="E12" s="4" t="s">
        <v>10</v>
      </c>
      <c r="F12" s="4" t="s">
        <v>10</v>
      </c>
      <c r="G12" s="14">
        <v>275</v>
      </c>
      <c r="J12" s="37" t="s">
        <v>51</v>
      </c>
      <c r="K12" s="2" t="s">
        <v>52</v>
      </c>
      <c r="L12" s="24">
        <v>19</v>
      </c>
      <c r="M12" s="24" t="s">
        <v>41</v>
      </c>
      <c r="N12" s="22">
        <v>1160</v>
      </c>
      <c r="O12" s="36">
        <f>L12*N12</f>
        <v>22040</v>
      </c>
    </row>
    <row r="13" spans="1:15" s="2" customFormat="1" ht="15" customHeight="1" x14ac:dyDescent="0.25">
      <c r="A13" s="4">
        <v>10</v>
      </c>
      <c r="B13" s="4" t="s">
        <v>3</v>
      </c>
      <c r="C13" s="18">
        <v>21.552</v>
      </c>
      <c r="D13" s="18">
        <v>21.521999999999998</v>
      </c>
      <c r="E13" s="4" t="s">
        <v>10</v>
      </c>
      <c r="F13" s="4" t="s">
        <v>10</v>
      </c>
      <c r="G13" s="14">
        <v>100</v>
      </c>
      <c r="J13" s="37" t="s">
        <v>74</v>
      </c>
      <c r="K13" s="2" t="s">
        <v>75</v>
      </c>
      <c r="L13" s="38">
        <f>L10+(L11*50)+(L12*12.5)</f>
        <v>20237.5</v>
      </c>
      <c r="M13" s="24" t="s">
        <v>40</v>
      </c>
      <c r="N13" s="22">
        <v>0.3</v>
      </c>
      <c r="O13" s="36">
        <f>L13*N13</f>
        <v>6071.25</v>
      </c>
    </row>
    <row r="14" spans="1:15" s="2" customFormat="1" ht="15" customHeight="1" x14ac:dyDescent="0.25">
      <c r="A14" s="4">
        <v>11</v>
      </c>
      <c r="B14" s="4" t="s">
        <v>9</v>
      </c>
      <c r="C14" s="18">
        <v>21.538</v>
      </c>
      <c r="D14" s="18">
        <v>21.555</v>
      </c>
      <c r="E14" s="4" t="s">
        <v>8</v>
      </c>
      <c r="F14" s="4" t="s">
        <v>10</v>
      </c>
      <c r="G14" s="14">
        <v>75</v>
      </c>
      <c r="J14" s="39" t="s">
        <v>94</v>
      </c>
      <c r="K14" s="2" t="s">
        <v>76</v>
      </c>
      <c r="L14" s="38">
        <f>ROUNDUP((L10/100)+(L11+L12),-1)</f>
        <v>260</v>
      </c>
      <c r="M14" s="24" t="s">
        <v>41</v>
      </c>
      <c r="N14" s="22">
        <v>9</v>
      </c>
      <c r="O14" s="40">
        <f>L14*N14</f>
        <v>2340</v>
      </c>
    </row>
    <row r="15" spans="1:15" s="2" customFormat="1" ht="15" customHeight="1" x14ac:dyDescent="0.25">
      <c r="A15" s="4">
        <v>16</v>
      </c>
      <c r="B15" s="4" t="s">
        <v>9</v>
      </c>
      <c r="C15" s="18">
        <v>23.759</v>
      </c>
      <c r="D15" s="18">
        <v>23.795999999999999</v>
      </c>
      <c r="E15" s="4" t="s">
        <v>10</v>
      </c>
      <c r="F15" s="4" t="s">
        <v>10</v>
      </c>
      <c r="G15" s="14">
        <v>150</v>
      </c>
      <c r="J15" s="37"/>
      <c r="L15" s="24"/>
      <c r="M15" s="24"/>
      <c r="N15" s="22"/>
      <c r="O15" s="36"/>
    </row>
    <row r="16" spans="1:15" s="2" customFormat="1" ht="15" customHeight="1" x14ac:dyDescent="0.25">
      <c r="A16" s="4">
        <v>17</v>
      </c>
      <c r="B16" s="4" t="s">
        <v>3</v>
      </c>
      <c r="C16" s="18">
        <v>23.812999999999999</v>
      </c>
      <c r="D16" s="18">
        <v>23.77</v>
      </c>
      <c r="E16" s="4" t="s">
        <v>10</v>
      </c>
      <c r="F16" s="4" t="s">
        <v>10</v>
      </c>
      <c r="G16" s="14">
        <v>175</v>
      </c>
      <c r="J16" s="34"/>
      <c r="L16" s="24"/>
      <c r="M16" s="24"/>
      <c r="N16" s="41" t="s">
        <v>53</v>
      </c>
      <c r="O16" s="42">
        <f>SUM(O4:O12)</f>
        <v>647252.5</v>
      </c>
    </row>
    <row r="17" spans="1:15" s="2" customFormat="1" ht="15" customHeight="1" x14ac:dyDescent="0.25">
      <c r="A17" s="4">
        <v>18</v>
      </c>
      <c r="B17" s="4" t="s">
        <v>9</v>
      </c>
      <c r="C17" s="18">
        <v>23.914000000000001</v>
      </c>
      <c r="D17" s="18">
        <v>23.89</v>
      </c>
      <c r="E17" s="4" t="s">
        <v>10</v>
      </c>
      <c r="F17" s="4" t="s">
        <v>10</v>
      </c>
      <c r="G17" s="14">
        <v>75</v>
      </c>
      <c r="J17" s="34"/>
      <c r="L17" s="24"/>
      <c r="M17" s="24"/>
      <c r="N17" s="22"/>
      <c r="O17" s="36"/>
    </row>
    <row r="18" spans="1:15" s="2" customFormat="1" ht="15" customHeight="1" x14ac:dyDescent="0.25">
      <c r="A18" s="4">
        <v>19</v>
      </c>
      <c r="B18" s="4" t="s">
        <v>9</v>
      </c>
      <c r="C18" s="18">
        <v>23.972999999999999</v>
      </c>
      <c r="D18" s="18">
        <v>23.92</v>
      </c>
      <c r="E18" s="4" t="s">
        <v>10</v>
      </c>
      <c r="F18" s="4" t="s">
        <v>10</v>
      </c>
      <c r="G18" s="14">
        <v>237.5</v>
      </c>
      <c r="J18" s="34"/>
      <c r="K18" s="35" t="s">
        <v>54</v>
      </c>
      <c r="L18" s="24"/>
      <c r="M18" s="24"/>
      <c r="N18" s="22"/>
      <c r="O18" s="36"/>
    </row>
    <row r="19" spans="1:15" s="2" customFormat="1" ht="15" customHeight="1" x14ac:dyDescent="0.25">
      <c r="A19" s="4">
        <v>20</v>
      </c>
      <c r="B19" s="4" t="s">
        <v>9</v>
      </c>
      <c r="C19" s="18">
        <v>24.09</v>
      </c>
      <c r="D19" s="18">
        <v>24.015999999999998</v>
      </c>
      <c r="E19" s="4" t="s">
        <v>10</v>
      </c>
      <c r="F19" s="4" t="s">
        <v>10</v>
      </c>
      <c r="G19" s="14">
        <v>350</v>
      </c>
      <c r="J19" s="37" t="s">
        <v>55</v>
      </c>
      <c r="K19" s="2" t="s">
        <v>85</v>
      </c>
      <c r="L19" s="24">
        <f>45*L11</f>
        <v>3285</v>
      </c>
      <c r="M19" s="24" t="s">
        <v>56</v>
      </c>
      <c r="N19" s="22">
        <v>60</v>
      </c>
      <c r="O19" s="36">
        <f t="shared" ref="O19:O25" si="0">L19*N19</f>
        <v>197100</v>
      </c>
    </row>
    <row r="20" spans="1:15" s="2" customFormat="1" ht="15" customHeight="1" x14ac:dyDescent="0.25">
      <c r="A20" s="4">
        <v>25</v>
      </c>
      <c r="B20" s="4" t="s">
        <v>3</v>
      </c>
      <c r="C20" s="18">
        <v>25.335999999999999</v>
      </c>
      <c r="D20" s="18">
        <v>25.315000000000001</v>
      </c>
      <c r="E20" s="4" t="s">
        <v>8</v>
      </c>
      <c r="F20" s="4" t="s">
        <v>10</v>
      </c>
      <c r="G20" s="14">
        <v>100</v>
      </c>
      <c r="J20" s="37" t="s">
        <v>60</v>
      </c>
      <c r="K20" s="2" t="s">
        <v>61</v>
      </c>
      <c r="L20" s="24">
        <f>L11*50</f>
        <v>3650</v>
      </c>
      <c r="M20" s="24" t="s">
        <v>62</v>
      </c>
      <c r="N20" s="22">
        <v>1.5</v>
      </c>
      <c r="O20" s="36">
        <f t="shared" si="0"/>
        <v>5475</v>
      </c>
    </row>
    <row r="21" spans="1:15" s="2" customFormat="1" ht="15" customHeight="1" x14ac:dyDescent="0.25">
      <c r="A21" s="4">
        <v>26</v>
      </c>
      <c r="B21" s="4" t="s">
        <v>9</v>
      </c>
      <c r="C21" s="18">
        <v>25.32</v>
      </c>
      <c r="D21" s="18">
        <v>25.375</v>
      </c>
      <c r="E21" s="4" t="s">
        <v>10</v>
      </c>
      <c r="F21" s="4" t="s">
        <v>10</v>
      </c>
      <c r="G21" s="14">
        <v>250</v>
      </c>
      <c r="J21" s="37" t="s">
        <v>57</v>
      </c>
      <c r="K21" s="2" t="s">
        <v>58</v>
      </c>
      <c r="L21" s="43">
        <f>3650/7410</f>
        <v>0.49257759784075572</v>
      </c>
      <c r="M21" s="24" t="s">
        <v>59</v>
      </c>
      <c r="N21" s="22">
        <v>650</v>
      </c>
      <c r="O21" s="36">
        <f t="shared" si="0"/>
        <v>320.17543859649123</v>
      </c>
    </row>
    <row r="22" spans="1:15" s="2" customFormat="1" ht="15" customHeight="1" x14ac:dyDescent="0.25">
      <c r="A22" s="4">
        <v>27</v>
      </c>
      <c r="B22" s="4" t="s">
        <v>3</v>
      </c>
      <c r="C22" s="18">
        <v>25.574000000000002</v>
      </c>
      <c r="D22" s="18">
        <v>25.555</v>
      </c>
      <c r="E22" s="4" t="s">
        <v>8</v>
      </c>
      <c r="F22" s="4" t="s">
        <v>10</v>
      </c>
      <c r="G22" s="14">
        <v>75</v>
      </c>
      <c r="J22" s="37" t="s">
        <v>63</v>
      </c>
      <c r="K22" s="2" t="s">
        <v>64</v>
      </c>
      <c r="L22" s="43">
        <f>3650/4840</f>
        <v>0.75413223140495866</v>
      </c>
      <c r="M22" s="24" t="s">
        <v>65</v>
      </c>
      <c r="N22" s="22">
        <v>150</v>
      </c>
      <c r="O22" s="36">
        <f t="shared" si="0"/>
        <v>113.1198347107438</v>
      </c>
    </row>
    <row r="23" spans="1:15" s="2" customFormat="1" ht="15" customHeight="1" x14ac:dyDescent="0.25">
      <c r="A23" s="4">
        <v>28</v>
      </c>
      <c r="B23" s="4" t="s">
        <v>9</v>
      </c>
      <c r="C23" s="18">
        <v>25.556000000000001</v>
      </c>
      <c r="D23" s="18">
        <v>25.584</v>
      </c>
      <c r="E23" s="4" t="s">
        <v>10</v>
      </c>
      <c r="F23" s="4" t="s">
        <v>10</v>
      </c>
      <c r="G23" s="14">
        <v>100</v>
      </c>
      <c r="J23" s="37" t="s">
        <v>67</v>
      </c>
      <c r="K23" s="2" t="s">
        <v>68</v>
      </c>
      <c r="L23" s="38">
        <f>3650*0.0054</f>
        <v>19.71</v>
      </c>
      <c r="M23" s="24" t="s">
        <v>69</v>
      </c>
      <c r="N23" s="22">
        <v>2</v>
      </c>
      <c r="O23" s="36">
        <f t="shared" si="0"/>
        <v>39.42</v>
      </c>
    </row>
    <row r="24" spans="1:15" s="2" customFormat="1" ht="15" customHeight="1" x14ac:dyDescent="0.25">
      <c r="A24" s="4">
        <v>29</v>
      </c>
      <c r="B24" s="4" t="s">
        <v>3</v>
      </c>
      <c r="C24" s="18">
        <v>25.757000000000001</v>
      </c>
      <c r="D24" s="18">
        <v>25.719000000000001</v>
      </c>
      <c r="E24" s="4" t="s">
        <v>10</v>
      </c>
      <c r="F24" s="4" t="s">
        <v>10</v>
      </c>
      <c r="G24" s="14">
        <v>150</v>
      </c>
      <c r="J24" s="37" t="s">
        <v>66</v>
      </c>
      <c r="K24" s="2" t="s">
        <v>70</v>
      </c>
      <c r="L24" s="24">
        <f>L11*50</f>
        <v>3650</v>
      </c>
      <c r="M24" s="24" t="s">
        <v>62</v>
      </c>
      <c r="N24" s="22">
        <v>2</v>
      </c>
      <c r="O24" s="36">
        <f t="shared" si="0"/>
        <v>7300</v>
      </c>
    </row>
    <row r="25" spans="1:15" s="2" customFormat="1" ht="15" customHeight="1" x14ac:dyDescent="0.25">
      <c r="A25" s="4">
        <v>30</v>
      </c>
      <c r="B25" s="4" t="s">
        <v>9</v>
      </c>
      <c r="C25" s="18">
        <v>25.71</v>
      </c>
      <c r="D25" s="18">
        <v>25.76</v>
      </c>
      <c r="E25" s="4" t="s">
        <v>10</v>
      </c>
      <c r="F25" s="4" t="s">
        <v>8</v>
      </c>
      <c r="G25" s="14">
        <v>250</v>
      </c>
      <c r="J25" s="37" t="s">
        <v>71</v>
      </c>
      <c r="K25" s="2" t="s">
        <v>72</v>
      </c>
      <c r="L25" s="24">
        <v>1</v>
      </c>
      <c r="M25" s="24" t="s">
        <v>41</v>
      </c>
      <c r="N25" s="22">
        <v>2000</v>
      </c>
      <c r="O25" s="40">
        <f t="shared" si="0"/>
        <v>2000</v>
      </c>
    </row>
    <row r="26" spans="1:15" s="2" customFormat="1" ht="15" customHeight="1" x14ac:dyDescent="0.25">
      <c r="A26" s="4">
        <v>31</v>
      </c>
      <c r="B26" s="4" t="s">
        <v>9</v>
      </c>
      <c r="C26" s="18">
        <v>25.763999999999999</v>
      </c>
      <c r="D26" s="18">
        <v>25.829000000000001</v>
      </c>
      <c r="E26" s="4" t="s">
        <v>8</v>
      </c>
      <c r="F26" s="4" t="s">
        <v>10</v>
      </c>
      <c r="G26" s="14">
        <v>325</v>
      </c>
      <c r="J26" s="34"/>
      <c r="L26" s="24"/>
      <c r="M26" s="24"/>
      <c r="N26" s="22"/>
      <c r="O26" s="36"/>
    </row>
    <row r="27" spans="1:15" s="2" customFormat="1" ht="15" customHeight="1" x14ac:dyDescent="0.25">
      <c r="A27" s="4">
        <v>32</v>
      </c>
      <c r="B27" s="4" t="s">
        <v>9</v>
      </c>
      <c r="C27" s="18">
        <v>26.547999999999998</v>
      </c>
      <c r="D27" s="18">
        <v>26.599</v>
      </c>
      <c r="E27" s="4" t="s">
        <v>10</v>
      </c>
      <c r="F27" s="4" t="s">
        <v>10</v>
      </c>
      <c r="G27" s="14">
        <v>212.5</v>
      </c>
      <c r="J27" s="34"/>
      <c r="L27" s="24"/>
      <c r="M27" s="24"/>
      <c r="N27" s="41" t="s">
        <v>53</v>
      </c>
      <c r="O27" s="42">
        <f>SUM(O19:O25)</f>
        <v>212347.71527330726</v>
      </c>
    </row>
    <row r="28" spans="1:15" s="2" customFormat="1" ht="15" customHeight="1" x14ac:dyDescent="0.25">
      <c r="A28" s="4">
        <v>33</v>
      </c>
      <c r="B28" s="4" t="s">
        <v>3</v>
      </c>
      <c r="C28" s="18">
        <v>26.606999999999999</v>
      </c>
      <c r="D28" s="18">
        <v>26.559000000000001</v>
      </c>
      <c r="E28" s="4" t="s">
        <v>10</v>
      </c>
      <c r="F28" s="4" t="s">
        <v>10</v>
      </c>
      <c r="G28" s="14">
        <v>200</v>
      </c>
      <c r="J28" s="34"/>
      <c r="L28" s="24"/>
      <c r="M28" s="24"/>
      <c r="N28" s="22"/>
      <c r="O28" s="36"/>
    </row>
    <row r="29" spans="1:15" s="2" customFormat="1" ht="15" customHeight="1" x14ac:dyDescent="0.25">
      <c r="A29" s="4">
        <v>34</v>
      </c>
      <c r="B29" s="4" t="s">
        <v>9</v>
      </c>
      <c r="C29" s="18">
        <v>27.073</v>
      </c>
      <c r="D29" s="18">
        <v>27.297000000000001</v>
      </c>
      <c r="E29" s="4" t="s">
        <v>10</v>
      </c>
      <c r="F29" s="4" t="s">
        <v>10</v>
      </c>
      <c r="G29" s="14">
        <v>1137.5</v>
      </c>
      <c r="J29" s="34"/>
      <c r="K29" s="35" t="s">
        <v>77</v>
      </c>
      <c r="L29" s="24"/>
      <c r="M29" s="24"/>
      <c r="N29" s="22"/>
      <c r="O29" s="36"/>
    </row>
    <row r="30" spans="1:15" s="2" customFormat="1" ht="15" customHeight="1" x14ac:dyDescent="0.25">
      <c r="A30" s="4">
        <v>35</v>
      </c>
      <c r="B30" s="4" t="s">
        <v>3</v>
      </c>
      <c r="C30" s="18">
        <v>27.24</v>
      </c>
      <c r="D30" s="18">
        <v>27.085000000000001</v>
      </c>
      <c r="E30" s="4" t="s">
        <v>10</v>
      </c>
      <c r="F30" s="4" t="s">
        <v>10</v>
      </c>
      <c r="G30" s="14">
        <v>775</v>
      </c>
      <c r="J30" s="37" t="s">
        <v>78</v>
      </c>
      <c r="K30" s="2" t="s">
        <v>79</v>
      </c>
      <c r="L30" s="24">
        <v>1</v>
      </c>
      <c r="M30" s="24" t="s">
        <v>80</v>
      </c>
      <c r="N30" s="22">
        <f>(O16+O27)*N47</f>
        <v>14594.981970605741</v>
      </c>
      <c r="O30" s="36">
        <f>ROUNDUP((L30*N30),-3)</f>
        <v>15000</v>
      </c>
    </row>
    <row r="31" spans="1:15" s="2" customFormat="1" ht="15" customHeight="1" x14ac:dyDescent="0.25">
      <c r="A31" s="4">
        <v>36</v>
      </c>
      <c r="B31" s="4" t="s">
        <v>3</v>
      </c>
      <c r="C31" s="18">
        <v>27.550999999999998</v>
      </c>
      <c r="D31" s="18">
        <v>27.477</v>
      </c>
      <c r="E31" s="4" t="s">
        <v>10</v>
      </c>
      <c r="F31" s="4" t="s">
        <v>10</v>
      </c>
      <c r="G31" s="14">
        <v>337.5</v>
      </c>
      <c r="J31" s="37" t="s">
        <v>81</v>
      </c>
      <c r="K31" s="2" t="s">
        <v>86</v>
      </c>
      <c r="L31" s="24">
        <v>1</v>
      </c>
      <c r="M31" s="24" t="s">
        <v>80</v>
      </c>
      <c r="N31" s="22">
        <f>(O16+O27)*N48</f>
        <v>8756.9891823634462</v>
      </c>
      <c r="O31" s="36">
        <f>ROUNDUP((L31*N31),-4)</f>
        <v>10000</v>
      </c>
    </row>
    <row r="32" spans="1:15" s="2" customFormat="1" ht="15" customHeight="1" x14ac:dyDescent="0.25">
      <c r="A32" s="4">
        <v>37</v>
      </c>
      <c r="B32" s="4" t="s">
        <v>3</v>
      </c>
      <c r="C32" s="18">
        <v>27.638000000000002</v>
      </c>
      <c r="D32" s="18">
        <v>27.617999999999999</v>
      </c>
      <c r="E32" s="4" t="s">
        <v>8</v>
      </c>
      <c r="F32" s="4" t="s">
        <v>10</v>
      </c>
      <c r="G32" s="14">
        <v>75</v>
      </c>
      <c r="J32" s="37" t="s">
        <v>82</v>
      </c>
      <c r="K32" s="2" t="s">
        <v>83</v>
      </c>
      <c r="L32" s="24">
        <v>1</v>
      </c>
      <c r="M32" s="24" t="s">
        <v>80</v>
      </c>
      <c r="N32" s="22">
        <f>(O16+O27)*N49</f>
        <v>23351.971152969189</v>
      </c>
      <c r="O32" s="36">
        <v>25000</v>
      </c>
    </row>
    <row r="33" spans="1:15" s="2" customFormat="1" ht="15" customHeight="1" x14ac:dyDescent="0.25">
      <c r="A33" s="4">
        <v>42</v>
      </c>
      <c r="B33" s="4" t="s">
        <v>9</v>
      </c>
      <c r="C33" s="18">
        <v>28.456</v>
      </c>
      <c r="D33" s="18">
        <v>28.477</v>
      </c>
      <c r="E33" s="4" t="s">
        <v>10</v>
      </c>
      <c r="F33" s="4" t="s">
        <v>10</v>
      </c>
      <c r="G33" s="14">
        <v>62.5</v>
      </c>
      <c r="J33" s="34"/>
      <c r="L33" s="24"/>
      <c r="M33" s="24"/>
      <c r="N33" s="22"/>
      <c r="O33" s="36"/>
    </row>
    <row r="34" spans="1:15" s="2" customFormat="1" ht="15" customHeight="1" x14ac:dyDescent="0.25">
      <c r="A34" s="4">
        <v>43</v>
      </c>
      <c r="B34" s="4" t="s">
        <v>9</v>
      </c>
      <c r="C34" s="18"/>
      <c r="D34" s="18"/>
      <c r="E34" s="4" t="s">
        <v>8</v>
      </c>
      <c r="F34" s="4" t="s">
        <v>10</v>
      </c>
      <c r="G34" s="14">
        <v>212.5</v>
      </c>
      <c r="J34" s="37" t="s">
        <v>87</v>
      </c>
      <c r="K34" s="2" t="s">
        <v>88</v>
      </c>
      <c r="L34" s="24"/>
      <c r="M34" s="24" t="s">
        <v>40</v>
      </c>
      <c r="N34" s="22"/>
      <c r="O34" s="36">
        <f>ROUNDUP((909600.22*N51),-3)</f>
        <v>8000</v>
      </c>
    </row>
    <row r="35" spans="1:15" s="2" customFormat="1" ht="15" customHeight="1" x14ac:dyDescent="0.25">
      <c r="A35" s="4">
        <v>44</v>
      </c>
      <c r="B35" s="4" t="s">
        <v>9</v>
      </c>
      <c r="C35" s="18">
        <v>29.404</v>
      </c>
      <c r="D35" s="18">
        <v>29.443000000000001</v>
      </c>
      <c r="E35" s="4" t="s">
        <v>10</v>
      </c>
      <c r="F35" s="4" t="s">
        <v>10</v>
      </c>
      <c r="G35" s="14">
        <v>200</v>
      </c>
      <c r="J35" s="37" t="s">
        <v>89</v>
      </c>
      <c r="K35" s="2" t="s">
        <v>90</v>
      </c>
      <c r="L35" s="24"/>
      <c r="M35" s="24" t="s">
        <v>41</v>
      </c>
      <c r="N35" s="22"/>
      <c r="O35" s="36">
        <f>ROUNDUP((909600.22*N52),-3)</f>
        <v>2000</v>
      </c>
    </row>
    <row r="36" spans="1:15" s="2" customFormat="1" ht="15" customHeight="1" x14ac:dyDescent="0.25">
      <c r="A36" s="4">
        <v>45</v>
      </c>
      <c r="B36" s="4" t="s">
        <v>9</v>
      </c>
      <c r="C36" s="18">
        <v>29.526</v>
      </c>
      <c r="D36" s="18">
        <v>29.629000000000001</v>
      </c>
      <c r="E36" s="4" t="s">
        <v>10</v>
      </c>
      <c r="F36" s="4" t="s">
        <v>10</v>
      </c>
      <c r="G36" s="14">
        <v>437.5</v>
      </c>
      <c r="J36" s="37" t="s">
        <v>91</v>
      </c>
      <c r="K36" s="2" t="s">
        <v>92</v>
      </c>
      <c r="L36" s="24"/>
      <c r="M36" s="24" t="s">
        <v>41</v>
      </c>
      <c r="N36" s="22"/>
      <c r="O36" s="36">
        <f>ROUNDUP((909600.22*N53),-3)</f>
        <v>1000</v>
      </c>
    </row>
    <row r="37" spans="1:15" s="2" customFormat="1" ht="15" customHeight="1" x14ac:dyDescent="0.25">
      <c r="A37" s="4">
        <v>46</v>
      </c>
      <c r="B37" s="4" t="s">
        <v>9</v>
      </c>
      <c r="C37" s="18">
        <v>29.649000000000001</v>
      </c>
      <c r="D37" s="18">
        <v>29.783000000000001</v>
      </c>
      <c r="E37" s="4" t="s">
        <v>10</v>
      </c>
      <c r="F37" s="4" t="s">
        <v>10</v>
      </c>
      <c r="G37" s="14">
        <v>600</v>
      </c>
      <c r="J37" s="34"/>
      <c r="L37" s="24"/>
      <c r="M37" s="24"/>
      <c r="N37" s="22"/>
      <c r="O37" s="36"/>
    </row>
    <row r="38" spans="1:15" s="2" customFormat="1" ht="15" customHeight="1" x14ac:dyDescent="0.25">
      <c r="A38" s="4">
        <v>47</v>
      </c>
      <c r="B38" s="4" t="s">
        <v>3</v>
      </c>
      <c r="C38" s="18">
        <v>30.13</v>
      </c>
      <c r="D38" s="18">
        <v>30.076000000000001</v>
      </c>
      <c r="E38" s="4" t="s">
        <v>10</v>
      </c>
      <c r="F38" s="4" t="s">
        <v>10</v>
      </c>
      <c r="G38" s="14">
        <v>250</v>
      </c>
      <c r="J38" s="34"/>
      <c r="L38" s="24"/>
      <c r="M38" s="24"/>
      <c r="N38" s="41" t="s">
        <v>53</v>
      </c>
      <c r="O38" s="42">
        <f>SUM(O30:O36)</f>
        <v>61000</v>
      </c>
    </row>
    <row r="39" spans="1:15" s="2" customFormat="1" ht="15" customHeight="1" x14ac:dyDescent="0.25">
      <c r="A39" s="4">
        <v>48</v>
      </c>
      <c r="B39" s="4" t="s">
        <v>9</v>
      </c>
      <c r="C39" s="18">
        <v>30.074000000000002</v>
      </c>
      <c r="D39" s="18">
        <v>30.123000000000001</v>
      </c>
      <c r="E39" s="4" t="s">
        <v>10</v>
      </c>
      <c r="F39" s="4" t="s">
        <v>10</v>
      </c>
      <c r="G39" s="14">
        <v>212.5</v>
      </c>
      <c r="J39" s="34"/>
      <c r="L39" s="24"/>
      <c r="M39" s="24"/>
      <c r="N39" s="22"/>
      <c r="O39" s="36"/>
    </row>
    <row r="40" spans="1:15" s="2" customFormat="1" ht="15" customHeight="1" thickBot="1" x14ac:dyDescent="0.3">
      <c r="A40" s="4">
        <v>53</v>
      </c>
      <c r="B40" s="4" t="s">
        <v>9</v>
      </c>
      <c r="C40" s="18">
        <v>30.616</v>
      </c>
      <c r="D40" s="18">
        <v>30.823</v>
      </c>
      <c r="E40" s="4" t="s">
        <v>10</v>
      </c>
      <c r="F40" s="4" t="s">
        <v>10</v>
      </c>
      <c r="G40" s="14">
        <v>1037.5</v>
      </c>
      <c r="J40" s="44"/>
      <c r="K40" s="45"/>
      <c r="L40" s="6"/>
      <c r="M40" s="6"/>
      <c r="N40" s="46" t="s">
        <v>95</v>
      </c>
      <c r="O40" s="47">
        <f>O16+O27+O38</f>
        <v>920600.21527330729</v>
      </c>
    </row>
    <row r="41" spans="1:15" s="2" customFormat="1" ht="15" customHeight="1" x14ac:dyDescent="0.25">
      <c r="A41" s="4">
        <v>54</v>
      </c>
      <c r="B41" s="4" t="s">
        <v>3</v>
      </c>
      <c r="C41" s="18">
        <v>31.206</v>
      </c>
      <c r="D41" s="18">
        <v>30.991</v>
      </c>
      <c r="E41" s="4" t="s">
        <v>10</v>
      </c>
      <c r="F41" s="4" t="s">
        <v>10</v>
      </c>
      <c r="G41" s="14">
        <v>1075</v>
      </c>
      <c r="J41" s="24"/>
      <c r="L41" s="24"/>
      <c r="M41" s="24"/>
      <c r="N41" s="22"/>
      <c r="O41" s="22"/>
    </row>
    <row r="42" spans="1:15" s="2" customFormat="1" ht="15" customHeight="1" x14ac:dyDescent="0.25">
      <c r="A42" s="4">
        <v>55</v>
      </c>
      <c r="B42" s="4" t="s">
        <v>3</v>
      </c>
      <c r="C42" s="18">
        <v>31.353000000000002</v>
      </c>
      <c r="D42" s="18">
        <v>31.300999999999998</v>
      </c>
      <c r="E42" s="4" t="s">
        <v>8</v>
      </c>
      <c r="F42" s="4" t="s">
        <v>29</v>
      </c>
      <c r="G42" s="14">
        <v>212.5</v>
      </c>
      <c r="J42" s="24"/>
      <c r="L42" s="24"/>
      <c r="M42" s="24"/>
      <c r="N42" s="22"/>
      <c r="O42" s="22"/>
    </row>
    <row r="43" spans="1:15" s="2" customFormat="1" ht="15" customHeight="1" x14ac:dyDescent="0.25">
      <c r="A43" s="4">
        <v>56</v>
      </c>
      <c r="B43" s="4" t="s">
        <v>9</v>
      </c>
      <c r="C43" s="18">
        <v>31.292000000000002</v>
      </c>
      <c r="D43" s="18">
        <v>31.369</v>
      </c>
      <c r="E43" s="4" t="s">
        <v>29</v>
      </c>
      <c r="F43" s="4" t="s">
        <v>29</v>
      </c>
      <c r="G43" s="14">
        <v>300</v>
      </c>
      <c r="J43" s="24"/>
      <c r="K43" s="2" t="s">
        <v>93</v>
      </c>
      <c r="L43" s="24"/>
      <c r="M43" s="24"/>
      <c r="N43" s="24">
        <v>117544</v>
      </c>
      <c r="O43" s="22"/>
    </row>
    <row r="44" spans="1:15" s="2" customFormat="1" ht="15" customHeight="1" x14ac:dyDescent="0.25">
      <c r="A44" s="4">
        <v>57</v>
      </c>
      <c r="B44" s="4" t="s">
        <v>9</v>
      </c>
      <c r="C44" s="18">
        <v>31.452999999999999</v>
      </c>
      <c r="D44" s="18">
        <v>31.484000000000002</v>
      </c>
      <c r="E44" s="4" t="s">
        <v>10</v>
      </c>
      <c r="F44" s="4" t="s">
        <v>10</v>
      </c>
      <c r="G44" s="14">
        <v>112.5</v>
      </c>
      <c r="J44" s="24"/>
      <c r="K44" s="2" t="s">
        <v>96</v>
      </c>
      <c r="L44" s="22">
        <f>1552424.25/39412.5</f>
        <v>39.389134157944817</v>
      </c>
      <c r="M44" s="24" t="s">
        <v>97</v>
      </c>
      <c r="N44" s="22">
        <f>L44*L13</f>
        <v>797137.60252140823</v>
      </c>
      <c r="O44" s="22"/>
    </row>
    <row r="45" spans="1:15" s="2" customFormat="1" ht="15" customHeight="1" x14ac:dyDescent="0.25">
      <c r="A45" s="4">
        <v>66</v>
      </c>
      <c r="B45" s="4" t="s">
        <v>3</v>
      </c>
      <c r="C45" s="18">
        <v>32.887999999999998</v>
      </c>
      <c r="D45" s="18">
        <v>32.607999999999997</v>
      </c>
      <c r="E45" s="4" t="s">
        <v>10</v>
      </c>
      <c r="F45" s="4" t="s">
        <v>10</v>
      </c>
      <c r="G45" s="16">
        <v>1437.5</v>
      </c>
      <c r="J45" s="24"/>
      <c r="L45" s="24"/>
      <c r="M45" s="24"/>
      <c r="N45" s="22"/>
      <c r="O45" s="22"/>
    </row>
    <row r="46" spans="1:15" s="2" customFormat="1" ht="15" customHeight="1" x14ac:dyDescent="0.25">
      <c r="A46" s="4">
        <v>67</v>
      </c>
      <c r="B46" s="4" t="s">
        <v>9</v>
      </c>
      <c r="C46" s="18">
        <v>32.765999999999998</v>
      </c>
      <c r="D46" s="18">
        <v>32.871000000000002</v>
      </c>
      <c r="E46" s="4" t="s">
        <v>10</v>
      </c>
      <c r="F46" s="4" t="s">
        <v>10</v>
      </c>
      <c r="G46" s="16">
        <v>500</v>
      </c>
      <c r="J46" s="24"/>
      <c r="K46" s="2" t="s">
        <v>99</v>
      </c>
      <c r="L46" s="22">
        <f>1552424.25-80000</f>
        <v>1472424.25</v>
      </c>
      <c r="M46" s="24"/>
      <c r="N46" s="28" t="s">
        <v>98</v>
      </c>
      <c r="O46" s="22"/>
    </row>
    <row r="47" spans="1:15" ht="15" customHeight="1" x14ac:dyDescent="0.25">
      <c r="A47" s="4">
        <v>68</v>
      </c>
      <c r="B47" s="4" t="s">
        <v>3</v>
      </c>
      <c r="C47" s="18">
        <v>33.622</v>
      </c>
      <c r="D47" s="18">
        <v>33.494</v>
      </c>
      <c r="E47" s="4" t="s">
        <v>10</v>
      </c>
      <c r="F47" s="4" t="s">
        <v>10</v>
      </c>
      <c r="G47" s="16">
        <v>625</v>
      </c>
      <c r="K47" s="2" t="s">
        <v>79</v>
      </c>
      <c r="L47" s="21">
        <v>25000</v>
      </c>
      <c r="M47" s="23" t="s">
        <v>97</v>
      </c>
      <c r="N47" s="27">
        <f>L47/L46</f>
        <v>1.6978802135322071E-2</v>
      </c>
    </row>
    <row r="48" spans="1:15" ht="15" customHeight="1" x14ac:dyDescent="0.25">
      <c r="A48" s="4">
        <v>69</v>
      </c>
      <c r="B48" s="4" t="s">
        <v>3</v>
      </c>
      <c r="C48" s="18">
        <v>34.392000000000003</v>
      </c>
      <c r="D48" s="18">
        <v>34.314</v>
      </c>
      <c r="E48" s="4" t="s">
        <v>10</v>
      </c>
      <c r="F48" s="4" t="s">
        <v>10</v>
      </c>
      <c r="G48" s="16">
        <v>362.5</v>
      </c>
      <c r="K48" s="2" t="s">
        <v>86</v>
      </c>
      <c r="L48" s="21">
        <v>15000</v>
      </c>
      <c r="M48" s="23" t="s">
        <v>97</v>
      </c>
      <c r="N48" s="27">
        <f>L48/L46</f>
        <v>1.0187281281193243E-2</v>
      </c>
    </row>
    <row r="49" spans="1:14" ht="15" customHeight="1" x14ac:dyDescent="0.25">
      <c r="A49" s="4">
        <v>70</v>
      </c>
      <c r="B49" s="4" t="s">
        <v>9</v>
      </c>
      <c r="C49" s="18">
        <v>34.311</v>
      </c>
      <c r="D49" s="18">
        <v>34.371000000000002</v>
      </c>
      <c r="E49" s="4" t="s">
        <v>10</v>
      </c>
      <c r="F49" s="4" t="s">
        <v>10</v>
      </c>
      <c r="G49" s="20">
        <v>262.5</v>
      </c>
      <c r="K49" s="2" t="s">
        <v>83</v>
      </c>
      <c r="L49" s="21">
        <v>40000</v>
      </c>
      <c r="M49" s="23" t="s">
        <v>97</v>
      </c>
      <c r="N49" s="27">
        <f>L49/L46</f>
        <v>2.7166083416515316E-2</v>
      </c>
    </row>
    <row r="50" spans="1:14" ht="15" customHeight="1" x14ac:dyDescent="0.25"/>
    <row r="51" spans="1:14" ht="15" customHeight="1" x14ac:dyDescent="0.25">
      <c r="G51" s="16">
        <f>SUM(G4:G50)</f>
        <v>16350</v>
      </c>
      <c r="K51" s="2" t="s">
        <v>88</v>
      </c>
      <c r="L51" s="21">
        <v>12000</v>
      </c>
      <c r="M51" s="23" t="s">
        <v>97</v>
      </c>
      <c r="N51" s="27">
        <f>L51/L46</f>
        <v>8.1498250249545951E-3</v>
      </c>
    </row>
    <row r="52" spans="1:14" ht="15" customHeight="1" x14ac:dyDescent="0.25">
      <c r="K52" s="2" t="s">
        <v>90</v>
      </c>
      <c r="L52" s="21">
        <v>2555</v>
      </c>
      <c r="M52" s="23" t="s">
        <v>97</v>
      </c>
      <c r="N52" s="27">
        <f>L52/L46</f>
        <v>1.7352335782299156E-3</v>
      </c>
    </row>
    <row r="53" spans="1:14" ht="15" customHeight="1" x14ac:dyDescent="0.25">
      <c r="K53" s="2" t="s">
        <v>92</v>
      </c>
      <c r="L53" s="21">
        <v>1425</v>
      </c>
      <c r="M53" s="23" t="s">
        <v>97</v>
      </c>
      <c r="N53" s="27">
        <f>L53/L46</f>
        <v>9.6779172171335809E-4</v>
      </c>
    </row>
    <row r="54" spans="1:14" ht="15" customHeight="1" x14ac:dyDescent="0.25"/>
    <row r="55" spans="1:14" ht="15" customHeight="1" x14ac:dyDescent="0.25"/>
    <row r="56" spans="1:14" ht="15" customHeight="1" x14ac:dyDescent="0.25"/>
    <row r="57" spans="1:14" ht="15" customHeight="1" x14ac:dyDescent="0.25"/>
    <row r="58" spans="1:14" ht="15" customHeight="1" x14ac:dyDescent="0.25"/>
    <row r="59" spans="1:14" ht="15" customHeight="1" x14ac:dyDescent="0.25"/>
    <row r="60" spans="1:14" ht="15" customHeight="1" x14ac:dyDescent="0.25"/>
    <row r="61" spans="1:14" ht="15" customHeight="1" x14ac:dyDescent="0.25"/>
    <row r="62" spans="1:14" ht="15" customHeight="1" x14ac:dyDescent="0.25"/>
    <row r="63" spans="1:14" ht="15" customHeight="1" x14ac:dyDescent="0.25"/>
    <row r="64" spans="1:1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</sheetData>
  <autoFilter ref="E1:F53" xr:uid="{19B4DE66-25A6-4445-89C4-1B7A2899EF9B}"/>
  <pageMargins left="0.25" right="0.25" top="0.75" bottom="0.75" header="0.3" footer="0.3"/>
  <pageSetup paperSize="3" orientation="landscape" horizontalDpi="300" verticalDpi="300" r:id="rId1"/>
  <ignoredErrors>
    <ignoredError sqref="J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GR NOTES</vt:lpstr>
      <vt:lpstr>QTY</vt:lpstr>
      <vt:lpstr>ESTIMATE</vt:lpstr>
      <vt:lpstr>Shoulder widths &amp; offsets</vt:lpstr>
      <vt:lpstr>Reduced post spacing</vt:lpstr>
      <vt:lpstr>Drive &amp; Side Rds</vt:lpstr>
      <vt:lpstr>ESTIMATE - RUNS 1-5</vt:lpstr>
      <vt:lpstr>Prelim 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 Russo</dc:creator>
  <cp:lastModifiedBy>Russo, Trina</cp:lastModifiedBy>
  <cp:lastPrinted>2024-08-02T11:43:38Z</cp:lastPrinted>
  <dcterms:created xsi:type="dcterms:W3CDTF">2021-11-17T13:27:54Z</dcterms:created>
  <dcterms:modified xsi:type="dcterms:W3CDTF">2025-06-12T13:28:00Z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